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2"/>
  </bookViews>
  <sheets>
    <sheet name="封面" sheetId="1" r:id="rId1"/>
    <sheet name="标准相关信息" sheetId="2" r:id="rId2"/>
    <sheet name="技术标准" sheetId="11" r:id="rId3"/>
  </sheets>
  <calcPr calcId="144525"/>
</workbook>
</file>

<file path=xl/sharedStrings.xml><?xml version="1.0" encoding="utf-8"?>
<sst xmlns="http://schemas.openxmlformats.org/spreadsheetml/2006/main" count="127">
  <si>
    <t xml:space="preserve">                </t>
  </si>
  <si>
    <t xml:space="preserve">               </t>
  </si>
  <si>
    <t>供应商资质能力评价标准_技术部分</t>
  </si>
  <si>
    <t>励磁系统</t>
  </si>
  <si>
    <t>中国南方电网有限责任公司发布</t>
  </si>
  <si>
    <t>标准相关信息</t>
  </si>
  <si>
    <t>版本</t>
  </si>
  <si>
    <t>日期</t>
  </si>
  <si>
    <t>变更内容</t>
  </si>
  <si>
    <t>作者</t>
  </si>
  <si>
    <t>V2018</t>
  </si>
  <si>
    <t>2018年9月25日</t>
  </si>
  <si>
    <t>标准适用范围</t>
  </si>
  <si>
    <t>励磁系统技术标准（分值比重：50%）</t>
  </si>
  <si>
    <t>一级评价指标</t>
  </si>
  <si>
    <t>二级评价指标</t>
  </si>
  <si>
    <t>供应商自评</t>
  </si>
  <si>
    <t>文件评审</t>
  </si>
  <si>
    <t>现场核实</t>
  </si>
  <si>
    <t>序号</t>
  </si>
  <si>
    <t>指标名称</t>
  </si>
  <si>
    <t>权重</t>
  </si>
  <si>
    <t>子序号</t>
  </si>
  <si>
    <t>评审项目</t>
  </si>
  <si>
    <t>应得分</t>
  </si>
  <si>
    <t>评审说明</t>
  </si>
  <si>
    <t>指标属性</t>
  </si>
  <si>
    <t>佐证资料名称</t>
  </si>
  <si>
    <t>佐证资料说明</t>
  </si>
  <si>
    <t>自评得分</t>
  </si>
  <si>
    <t>自评记录</t>
  </si>
  <si>
    <t>文评得分</t>
  </si>
  <si>
    <t>文评记录</t>
  </si>
  <si>
    <t>是否现场确认</t>
  </si>
  <si>
    <t>现核得分</t>
  </si>
  <si>
    <t>现核记录</t>
  </si>
  <si>
    <t>研发及工程设计</t>
  </si>
  <si>
    <t>设计研发能力</t>
  </si>
  <si>
    <t>1、针对参评物资有专门的设计部门或团队，管理规范；2、有专业的设计软件或工具，且充分应用。</t>
  </si>
  <si>
    <t>厂家提供员工花名册。如研发部门为独立研发机构需提供权属证明</t>
  </si>
  <si>
    <t>主观性</t>
  </si>
  <si>
    <t>上述内容满足1项</t>
  </si>
  <si>
    <t>上述内容满足0项</t>
  </si>
  <si>
    <t>工艺能力</t>
  </si>
  <si>
    <t>1、有专门的工艺部门或团队，管理规范；2、有专业的工艺软件或工具，且充分应用。</t>
  </si>
  <si>
    <t>提供相关说明或其他证明材料</t>
  </si>
  <si>
    <t>系统功能，组屏的合理性，主要技术参数和性能保证值</t>
  </si>
  <si>
    <t>优秀</t>
  </si>
  <si>
    <t>1、提供相关说明或其他证明材料
2、提供一份已应用的最高规格的技术方案</t>
  </si>
  <si>
    <t>良好</t>
  </si>
  <si>
    <t>一般</t>
  </si>
  <si>
    <t>可控硅整流桥配置方案的合理性，可控硅保护、冷却方式的先进性等</t>
  </si>
  <si>
    <t>励磁变压器的选型，变压器保护、监测装置设置等</t>
  </si>
  <si>
    <t>交流断路器的选型、磁场开关的选型、全绝缘浇注母线的选型等</t>
  </si>
  <si>
    <t>控制柜体等的布置合理性，与电站监控系统接口的合理性</t>
  </si>
  <si>
    <t>适应抽水蓄能机组运行工况的励磁控制策略</t>
  </si>
  <si>
    <t>PSS模型</t>
  </si>
  <si>
    <t>技术创新与发展能力</t>
  </si>
  <si>
    <t>研发投入</t>
  </si>
  <si>
    <t>企业研发资金投入占年销售额的比率≥3%。</t>
  </si>
  <si>
    <t>1、财务审计报告
2、年度研发计划表</t>
  </si>
  <si>
    <t>客观性</t>
  </si>
  <si>
    <t>研发资金投入占年销售额的比率＜3%，但≥1%的。</t>
  </si>
  <si>
    <t>研发资金投入占年销售额的比率＜1%的。</t>
  </si>
  <si>
    <t>高新技术企业认证</t>
  </si>
  <si>
    <t>企业获得高新技术企业认证</t>
  </si>
  <si>
    <t>高新技术企业证书</t>
  </si>
  <si>
    <t>不满足上述要求</t>
  </si>
  <si>
    <t>发明专利</t>
  </si>
  <si>
    <t>近五年企业有与登记物资相关的国家级发明专利</t>
  </si>
  <si>
    <t>提供发明或实用新型专利证书</t>
  </si>
  <si>
    <t>6.1</t>
  </si>
  <si>
    <t>近五年企业有与登记物资相关的国家级实用新型专利</t>
  </si>
  <si>
    <t>行业技术影响力</t>
  </si>
  <si>
    <t>参与标准制定</t>
  </si>
  <si>
    <t>企业曾参与过登记物资的国家标准制定或IEC、IEEE等国际标准制定</t>
  </si>
  <si>
    <t>提供所制定的标准，明确参编单位或人员为本企业</t>
  </si>
  <si>
    <t>6.2</t>
  </si>
  <si>
    <t>企业曾参与过登记物资的行业（含南网、国网）技术标准制定</t>
  </si>
  <si>
    <t>6.3</t>
  </si>
  <si>
    <t>国家标准委员会成员</t>
  </si>
  <si>
    <t>企业有登记物资专业的国家标准委员会成员</t>
  </si>
  <si>
    <t>提供国家标准委员会成员证明文件</t>
  </si>
  <si>
    <t>6.5</t>
  </si>
  <si>
    <t>工作站</t>
  </si>
  <si>
    <t>企业设立登记物资专业相关的博士后或院士工作站</t>
  </si>
  <si>
    <t>提供博士后或院士工作站的证明文件</t>
  </si>
  <si>
    <t>6.7</t>
  </si>
  <si>
    <t>企业技术中心</t>
  </si>
  <si>
    <t>企业有登记物资专业相关的国家级企业技术中心</t>
  </si>
  <si>
    <t>提供企业技术中心的证明文件</t>
  </si>
  <si>
    <t>企业有登记物资专业相关的省级企业技术中心</t>
  </si>
  <si>
    <t>供货业绩</t>
  </si>
  <si>
    <t>设备在抽水蓄能电站的安全运行业绩</t>
  </si>
  <si>
    <t>300MW以上机组安全运行业绩情况为优</t>
  </si>
  <si>
    <t>提供相关客户运行业绩证明或其他证明材料</t>
  </si>
  <si>
    <t>300MW以上机组安全运行业绩情况为良</t>
  </si>
  <si>
    <t>300MW以上机组安全运行业绩情况为一般</t>
  </si>
  <si>
    <t>设备在抽水蓄能电站中应用的合同业绩，每台套得1分；在单机容量400MW及以上的常规水电站中应用的合同业绩，每台套1分。本项满分8分</t>
  </si>
  <si>
    <t>提供销售合同清单</t>
  </si>
  <si>
    <t>最长入网运行时间</t>
  </si>
  <si>
    <t>登记物资在水利水电行业（南网、国网、五大发电集团等）最长入网运行时间大于20年（含本数）</t>
  </si>
  <si>
    <t>提供相关合同或其他证明材料</t>
  </si>
  <si>
    <t>登记物资在水利水电行业（南网、国网、五大发电集团等）最长入网运行时间大于10年（含本数）小于20年</t>
  </si>
  <si>
    <t>登记物资在水利水电行业（南网、国网、五大发电集团等）最长入网运行时间大于5年（含本数）小于10年</t>
  </si>
  <si>
    <t>登记物资在水利水电行业（南网、国网、五大发电集团等）最长入网运行时间小于5年</t>
  </si>
  <si>
    <t>工艺要求及控制</t>
  </si>
  <si>
    <t>关键工序管控</t>
  </si>
  <si>
    <t>企业对关键工序进行明确识别，并配备相应的工艺文件和作业指导书，在岗人员能熟练讲解流程工序，现场目视实操与规定一致</t>
  </si>
  <si>
    <t>企业提供相关说明</t>
  </si>
  <si>
    <t>生产试验工装设备水平</t>
  </si>
  <si>
    <t>试验设备综合评价</t>
  </si>
  <si>
    <t>厂家的试验设备配套齐全，采用较好品牌，能满足测试需要，综合评价最佳</t>
  </si>
  <si>
    <t>提供企业试验设备清单和照片</t>
  </si>
  <si>
    <t>分析上述评价因素，综合评价良好</t>
  </si>
  <si>
    <t>分析上述评价因素，综合评价一般</t>
  </si>
  <si>
    <t>分析上述评价因素，综合评价刚好满足试验</t>
  </si>
  <si>
    <t>不能满足生产需要</t>
  </si>
  <si>
    <t>生产设备综合评价</t>
  </si>
  <si>
    <t>厂家的生产设备配套齐全，采用较好品牌，拥有各工序生产加工能力，能满足生产需要，综合评价优秀</t>
  </si>
  <si>
    <t>提供企业生产设备清单和照片</t>
  </si>
  <si>
    <t>分析上述评价因素，综合评价刚好满足生产</t>
  </si>
  <si>
    <t>现场职业安全健康防护</t>
  </si>
  <si>
    <t>现场消防设备</t>
  </si>
  <si>
    <t>现场消防设施配备完善、有检查记录</t>
  </si>
  <si>
    <t>厂家提供相关说明。查现场消防设备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</si>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</sst>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9"/>
      <color indexed="8"/>
      <name val="微软雅黑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11"/>
      <name val="宋体"/>
      <charset val="134"/>
      <scheme val="minor"/>
    </font>
    <font>
      <b/>
      <sz val="12"/>
      <name val="微软雅黑"/>
      <charset val="134"/>
    </font>
    <font>
      <sz val="12"/>
      <name val="微软雅黑"/>
      <charset val="134"/>
    </font>
    <font>
      <sz val="12"/>
      <color theme="1"/>
      <name val="微软雅黑"/>
      <charset val="134"/>
    </font>
    <font>
      <sz val="12"/>
      <name val="宋体"/>
      <charset val="134"/>
    </font>
    <font>
      <b/>
      <sz val="14"/>
      <name val="微软雅黑"/>
      <charset val="134"/>
    </font>
    <font>
      <sz val="16"/>
      <name val="微软雅黑"/>
      <charset val="134"/>
    </font>
    <font>
      <sz val="26"/>
      <name val="微软雅黑"/>
      <charset val="134"/>
    </font>
    <font>
      <b/>
      <sz val="14"/>
      <color rgb="FFFF0000"/>
      <name val="微软雅黑"/>
      <charset val="134"/>
    </font>
    <font>
      <sz val="14"/>
      <name val="微软雅黑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0" fontId="8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2" borderId="12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29" borderId="14" applyNumberFormat="0" applyAlignment="0" applyProtection="0">
      <alignment vertical="center"/>
    </xf>
    <xf numFmtId="0" fontId="31" fillId="29" borderId="10" applyNumberFormat="0" applyAlignment="0" applyProtection="0">
      <alignment vertical="center"/>
    </xf>
    <xf numFmtId="0" fontId="32" fillId="34" borderId="15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0"/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62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0" fontId="1" fillId="0" borderId="0" xfId="62" applyFont="1" applyFill="1" applyAlignment="1">
      <alignment vertical="center" wrapText="1"/>
    </xf>
    <xf numFmtId="0" fontId="1" fillId="0" borderId="0" xfId="62" applyFont="1" applyFill="1" applyBorder="1" applyAlignment="1">
      <alignment horizontal="center" vertical="center" wrapText="1"/>
    </xf>
    <xf numFmtId="0" fontId="1" fillId="0" borderId="0" xfId="62" applyNumberFormat="1" applyFont="1" applyFill="1" applyAlignment="1">
      <alignment horizontal="left" vertical="center" wrapText="1"/>
    </xf>
    <xf numFmtId="0" fontId="1" fillId="0" borderId="0" xfId="62" applyFont="1" applyFill="1" applyAlignment="1">
      <alignment horizontal="left" vertical="center" wrapText="1"/>
    </xf>
    <xf numFmtId="0" fontId="1" fillId="0" borderId="0" xfId="58" applyFont="1" applyFill="1" applyAlignment="1">
      <alignment horizontal="center" vertical="center" wrapText="1"/>
    </xf>
    <xf numFmtId="0" fontId="1" fillId="0" borderId="0" xfId="58" applyFont="1" applyFill="1" applyAlignment="1">
      <alignment vertical="center" wrapText="1"/>
    </xf>
    <xf numFmtId="0" fontId="1" fillId="0" borderId="0" xfId="58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2" fillId="0" borderId="1" xfId="62" applyFont="1" applyFill="1" applyBorder="1" applyAlignment="1">
      <alignment horizontal="center" vertical="center" wrapText="1"/>
    </xf>
    <xf numFmtId="0" fontId="2" fillId="0" borderId="1" xfId="62" applyNumberFormat="1" applyFont="1" applyFill="1" applyBorder="1" applyAlignment="1">
      <alignment horizontal="center" vertical="center" wrapText="1"/>
    </xf>
    <xf numFmtId="0" fontId="3" fillId="3" borderId="2" xfId="62" applyFont="1" applyFill="1" applyBorder="1" applyAlignment="1">
      <alignment horizontal="center" vertical="center" wrapText="1"/>
    </xf>
    <xf numFmtId="0" fontId="3" fillId="3" borderId="3" xfId="62" applyFont="1" applyFill="1" applyBorder="1" applyAlignment="1">
      <alignment horizontal="center" vertical="center" wrapText="1"/>
    </xf>
    <xf numFmtId="0" fontId="3" fillId="3" borderId="4" xfId="62" applyFont="1" applyFill="1" applyBorder="1" applyAlignment="1">
      <alignment horizontal="center" vertical="center" wrapText="1"/>
    </xf>
    <xf numFmtId="0" fontId="3" fillId="3" borderId="5" xfId="62" applyFont="1" applyFill="1" applyBorder="1" applyAlignment="1">
      <alignment horizontal="center" vertical="center" wrapText="1"/>
    </xf>
    <xf numFmtId="0" fontId="3" fillId="3" borderId="5" xfId="6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45" applyFont="1" applyFill="1" applyBorder="1" applyAlignment="1">
      <alignment horizontal="center" vertical="center" wrapText="1"/>
    </xf>
    <xf numFmtId="0" fontId="3" fillId="0" borderId="5" xfId="62" applyFont="1" applyFill="1" applyBorder="1" applyAlignment="1">
      <alignment horizontal="center" vertical="center" wrapText="1"/>
    </xf>
    <xf numFmtId="0" fontId="2" fillId="0" borderId="5" xfId="62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4" borderId="5" xfId="2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justify" vertical="center" wrapText="1"/>
    </xf>
    <xf numFmtId="0" fontId="3" fillId="4" borderId="5" xfId="49" applyFont="1" applyFill="1" applyBorder="1" applyAlignment="1">
      <alignment horizontal="center" vertical="center" wrapText="1"/>
    </xf>
    <xf numFmtId="0" fontId="2" fillId="4" borderId="5" xfId="49" applyFont="1" applyFill="1" applyBorder="1" applyAlignment="1">
      <alignment horizontal="center" vertical="center" wrapText="1"/>
    </xf>
    <xf numFmtId="0" fontId="3" fillId="4" borderId="5" xfId="49" applyFont="1" applyFill="1" applyBorder="1" applyAlignment="1">
      <alignment horizontal="left" vertical="center" wrapText="1"/>
    </xf>
    <xf numFmtId="0" fontId="3" fillId="3" borderId="2" xfId="58" applyFont="1" applyFill="1" applyBorder="1" applyAlignment="1">
      <alignment horizontal="center" vertical="center" wrapText="1"/>
    </xf>
    <xf numFmtId="0" fontId="3" fillId="3" borderId="4" xfId="58" applyFont="1" applyFill="1" applyBorder="1" applyAlignment="1">
      <alignment horizontal="center" vertical="center" wrapText="1"/>
    </xf>
    <xf numFmtId="0" fontId="3" fillId="3" borderId="5" xfId="58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4" borderId="6" xfId="45" applyFont="1" applyFill="1" applyBorder="1" applyAlignment="1">
      <alignment horizontal="left" vertical="center" wrapText="1"/>
    </xf>
    <xf numFmtId="0" fontId="3" fillId="4" borderId="7" xfId="45" applyFont="1" applyFill="1" applyBorder="1" applyAlignment="1">
      <alignment horizontal="left" vertical="center" wrapText="1"/>
    </xf>
    <xf numFmtId="0" fontId="3" fillId="4" borderId="8" xfId="45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6" xfId="49" applyFont="1" applyFill="1" applyBorder="1" applyAlignment="1">
      <alignment vertical="center" wrapText="1"/>
    </xf>
    <xf numFmtId="0" fontId="3" fillId="4" borderId="8" xfId="49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0" borderId="0" xfId="62" applyFont="1" applyFill="1" applyAlignment="1">
      <alignment vertical="center" wrapText="1"/>
    </xf>
    <xf numFmtId="0" fontId="1" fillId="2" borderId="0" xfId="62" applyFont="1" applyFill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0" borderId="2" xfId="62" applyFont="1" applyFill="1" applyBorder="1" applyAlignment="1">
      <alignment horizontal="center" vertical="center" wrapText="1"/>
    </xf>
    <xf numFmtId="0" fontId="3" fillId="0" borderId="2" xfId="62" applyFont="1" applyFill="1" applyBorder="1" applyAlignment="1">
      <alignment horizontal="right" vertical="center" wrapText="1"/>
    </xf>
    <xf numFmtId="0" fontId="3" fillId="0" borderId="3" xfId="62" applyFont="1" applyFill="1" applyBorder="1" applyAlignment="1">
      <alignment horizontal="right" vertical="center" wrapText="1"/>
    </xf>
    <xf numFmtId="0" fontId="3" fillId="0" borderId="3" xfId="62" applyNumberFormat="1" applyFont="1" applyFill="1" applyBorder="1" applyAlignment="1">
      <alignment horizontal="right" vertical="center" wrapText="1"/>
    </xf>
    <xf numFmtId="0" fontId="3" fillId="0" borderId="4" xfId="62" applyFont="1" applyFill="1" applyBorder="1" applyAlignment="1">
      <alignment horizontal="right" vertical="center" wrapText="1"/>
    </xf>
    <xf numFmtId="0" fontId="3" fillId="0" borderId="3" xfId="62" applyFont="1" applyFill="1" applyBorder="1" applyAlignment="1">
      <alignment horizontal="left" vertical="center" wrapText="1"/>
    </xf>
    <xf numFmtId="0" fontId="3" fillId="0" borderId="3" xfId="62" applyFont="1" applyFill="1" applyBorder="1" applyAlignment="1">
      <alignment horizontal="center" vertical="center" wrapText="1"/>
    </xf>
    <xf numFmtId="0" fontId="3" fillId="0" borderId="5" xfId="62" applyFont="1" applyFill="1" applyBorder="1" applyAlignment="1">
      <alignment horizontal="left" vertical="center" wrapText="1"/>
    </xf>
    <xf numFmtId="0" fontId="3" fillId="0" borderId="2" xfId="58" applyFont="1" applyFill="1" applyBorder="1" applyAlignment="1">
      <alignment horizontal="center" vertical="center" wrapText="1"/>
    </xf>
    <xf numFmtId="0" fontId="3" fillId="0" borderId="4" xfId="58" applyFont="1" applyFill="1" applyBorder="1" applyAlignment="1">
      <alignment horizontal="center" vertical="center" wrapText="1"/>
    </xf>
    <xf numFmtId="0" fontId="3" fillId="0" borderId="3" xfId="58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6" fillId="2" borderId="0" xfId="52" applyFont="1" applyFill="1"/>
    <xf numFmtId="0" fontId="9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11" fillId="2" borderId="0" xfId="52" applyFont="1" applyFill="1" applyAlignment="1">
      <alignment horizontal="center"/>
    </xf>
    <xf numFmtId="0" fontId="10" fillId="2" borderId="0" xfId="52" applyFont="1" applyFill="1" applyAlignment="1">
      <alignment horizontal="center"/>
    </xf>
    <xf numFmtId="0" fontId="9" fillId="2" borderId="0" xfId="52" applyFont="1" applyFill="1" applyAlignment="1">
      <alignment horizontal="center"/>
    </xf>
    <xf numFmtId="0" fontId="12" fillId="2" borderId="0" xfId="52" applyFont="1" applyFill="1" applyAlignment="1">
      <alignment horizontal="center"/>
    </xf>
    <xf numFmtId="0" fontId="13" fillId="2" borderId="0" xfId="52" applyFont="1" applyFill="1" applyAlignment="1">
      <alignment horizontal="center"/>
    </xf>
  </cellXfs>
  <cellStyles count="63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3 2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 7 2" xfId="42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_10kV SF6环网柜检查条款_3" xfId="49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常规 3" xfId="58"/>
    <cellStyle name="常规 3 2 2 2" xfId="59"/>
    <cellStyle name="常规 3 2 3" xfId="60"/>
    <cellStyle name="常规 4 2" xfId="61"/>
    <cellStyle name="常规 7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0</xdr:row>
      <xdr:rowOff>57149</xdr:rowOff>
    </xdr:from>
    <xdr:to>
      <xdr:col>8</xdr:col>
      <xdr:colOff>754380</xdr:colOff>
      <xdr:row>17</xdr:row>
      <xdr:rowOff>85724</xdr:rowOff>
    </xdr:to>
    <xdr:pic>
      <xdr:nvPicPr>
        <xdr:cNvPr id="2" name="Picture 4" descr="模板-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" t="1331" r="772"/>
        <a:stretch>
          <a:fillRect/>
        </a:stretch>
      </xdr:blipFill>
      <xdr:spPr>
        <a:xfrm>
          <a:off x="28575" y="56515"/>
          <a:ext cx="6760845" cy="428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66676</xdr:colOff>
      <xdr:row>38</xdr:row>
      <xdr:rowOff>9524</xdr:rowOff>
    </xdr:from>
    <xdr:to>
      <xdr:col>8</xdr:col>
      <xdr:colOff>754380</xdr:colOff>
      <xdr:row>38</xdr:row>
      <xdr:rowOff>9525</xdr:rowOff>
    </xdr:to>
    <xdr:sp>
      <xdr:nvSpPr>
        <xdr:cNvPr id="3" name="Line 3"/>
        <xdr:cNvSpPr>
          <a:spLocks noChangeShapeType="1"/>
        </xdr:cNvSpPr>
      </xdr:nvSpPr>
      <xdr:spPr>
        <a:xfrm>
          <a:off x="66675" y="9328150"/>
          <a:ext cx="6722745" cy="635"/>
        </a:xfrm>
        <a:prstGeom prst="line">
          <a:avLst/>
        </a:prstGeom>
        <a:noFill/>
        <a:ln w="190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zoomScale="85" zoomScaleNormal="85" topLeftCell="A16" workbookViewId="0">
      <selection activeCell="G44" sqref="G44"/>
    </sheetView>
  </sheetViews>
  <sheetFormatPr defaultColWidth="11" defaultRowHeight="17.4"/>
  <cols>
    <col min="1" max="16383" width="11" style="70"/>
  </cols>
  <sheetData>
    <row r="1" ht="20.4" spans="1:2">
      <c r="A1" s="71" t="s">
        <v>0</v>
      </c>
      <c r="B1" s="72"/>
    </row>
    <row r="2" ht="20.4" spans="1:2">
      <c r="A2" s="71"/>
      <c r="B2" s="72"/>
    </row>
    <row r="3" ht="20.4" spans="1:2">
      <c r="A3" s="71"/>
      <c r="B3" s="72"/>
    </row>
    <row r="4" ht="20.4" spans="1:2">
      <c r="A4" s="71"/>
      <c r="B4" s="72"/>
    </row>
    <row r="5" ht="20.4" spans="1:2">
      <c r="A5" s="71"/>
      <c r="B5" s="72"/>
    </row>
    <row r="6" ht="20.4" spans="1:2">
      <c r="A6" s="71"/>
      <c r="B6" s="72"/>
    </row>
    <row r="7" ht="20.4" spans="1:2">
      <c r="A7" s="71"/>
      <c r="B7" s="72"/>
    </row>
    <row r="8" ht="20.4" spans="1:2">
      <c r="A8" s="71"/>
      <c r="B8" s="72"/>
    </row>
    <row r="9" ht="20.4" spans="1:2">
      <c r="A9" s="71"/>
      <c r="B9" s="72"/>
    </row>
    <row r="10" ht="20.4" spans="1:2">
      <c r="A10" s="71"/>
      <c r="B10" s="72"/>
    </row>
    <row r="11" ht="20.4" spans="1:2">
      <c r="A11" s="71"/>
      <c r="B11" s="72"/>
    </row>
    <row r="12" ht="20.4" spans="1:2">
      <c r="A12" s="71"/>
      <c r="B12" s="72"/>
    </row>
    <row r="13" ht="20.4" spans="1:2">
      <c r="A13" s="71"/>
      <c r="B13" s="72"/>
    </row>
    <row r="14" spans="1:1">
      <c r="A14" s="70" t="s">
        <v>1</v>
      </c>
    </row>
    <row r="20" ht="22.2" spans="1:2">
      <c r="A20" s="73"/>
      <c r="B20" s="72"/>
    </row>
    <row r="23" ht="36.6" spans="1:9">
      <c r="A23" s="74" t="s">
        <v>2</v>
      </c>
      <c r="B23" s="74"/>
      <c r="C23" s="74"/>
      <c r="D23" s="74"/>
      <c r="E23" s="74"/>
      <c r="F23" s="74"/>
      <c r="G23" s="74"/>
      <c r="H23" s="74"/>
      <c r="I23" s="74"/>
    </row>
    <row r="25" ht="22.2" spans="1:8">
      <c r="A25" s="75"/>
      <c r="B25" s="75"/>
      <c r="C25" s="75"/>
      <c r="D25" s="75"/>
      <c r="E25" s="75"/>
      <c r="F25" s="75"/>
      <c r="G25" s="75"/>
      <c r="H25" s="75"/>
    </row>
    <row r="28" ht="20.4" spans="1:9">
      <c r="A28" s="76" t="s">
        <v>3</v>
      </c>
      <c r="B28" s="77"/>
      <c r="C28" s="77"/>
      <c r="D28" s="77"/>
      <c r="E28" s="77"/>
      <c r="F28" s="77"/>
      <c r="G28" s="77"/>
      <c r="H28" s="77"/>
      <c r="I28" s="77"/>
    </row>
    <row r="37" ht="19.2" spans="1:9">
      <c r="A37" s="78"/>
      <c r="B37" s="78"/>
      <c r="C37" s="78"/>
      <c r="D37" s="78"/>
      <c r="E37" s="78"/>
      <c r="F37" s="78"/>
      <c r="G37" s="78"/>
      <c r="H37" s="78"/>
      <c r="I37" s="78"/>
    </row>
    <row r="40" ht="19.2" spans="1:9">
      <c r="A40" s="78" t="s">
        <v>4</v>
      </c>
      <c r="B40" s="78"/>
      <c r="C40" s="78"/>
      <c r="D40" s="78"/>
      <c r="E40" s="78"/>
      <c r="F40" s="78"/>
      <c r="G40" s="78"/>
      <c r="H40" s="78"/>
      <c r="I40" s="78"/>
    </row>
  </sheetData>
  <mergeCells count="6">
    <mergeCell ref="A23:I23"/>
    <mergeCell ref="A25:H25"/>
    <mergeCell ref="A28:I28"/>
    <mergeCell ref="A37:E37"/>
    <mergeCell ref="F37:I37"/>
    <mergeCell ref="A40:I40"/>
  </mergeCells>
  <printOptions horizontalCentered="1"/>
  <pageMargins left="0" right="0" top="0" bottom="0" header="0.313888888888889" footer="0.313888888888889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C19" sqref="C19"/>
    </sheetView>
  </sheetViews>
  <sheetFormatPr defaultColWidth="8.87962962962963" defaultRowHeight="14.4" outlineLevelCol="3"/>
  <cols>
    <col min="1" max="1" width="17.1111111111111" customWidth="1"/>
    <col min="2" max="2" width="19" customWidth="1"/>
    <col min="3" max="3" width="43.8796296296296" customWidth="1"/>
    <col min="4" max="4" width="10.6296296296296" customWidth="1"/>
    <col min="257" max="257" width="13.5" customWidth="1"/>
    <col min="258" max="258" width="12.25" customWidth="1"/>
    <col min="259" max="259" width="43.8796296296296" customWidth="1"/>
    <col min="260" max="260" width="10.6296296296296" customWidth="1"/>
    <col min="513" max="513" width="13.5" customWidth="1"/>
    <col min="514" max="514" width="12.25" customWidth="1"/>
    <col min="515" max="515" width="43.8796296296296" customWidth="1"/>
    <col min="516" max="516" width="10.6296296296296" customWidth="1"/>
    <col min="769" max="769" width="13.5" customWidth="1"/>
    <col min="770" max="770" width="12.25" customWidth="1"/>
    <col min="771" max="771" width="43.8796296296296" customWidth="1"/>
    <col min="772" max="772" width="10.6296296296296" customWidth="1"/>
    <col min="1025" max="1025" width="13.5" customWidth="1"/>
    <col min="1026" max="1026" width="12.25" customWidth="1"/>
    <col min="1027" max="1027" width="43.8796296296296" customWidth="1"/>
    <col min="1028" max="1028" width="10.6296296296296" customWidth="1"/>
    <col min="1281" max="1281" width="13.5" customWidth="1"/>
    <col min="1282" max="1282" width="12.25" customWidth="1"/>
    <col min="1283" max="1283" width="43.8796296296296" customWidth="1"/>
    <col min="1284" max="1284" width="10.6296296296296" customWidth="1"/>
    <col min="1537" max="1537" width="13.5" customWidth="1"/>
    <col min="1538" max="1538" width="12.25" customWidth="1"/>
    <col min="1539" max="1539" width="43.8796296296296" customWidth="1"/>
    <col min="1540" max="1540" width="10.6296296296296" customWidth="1"/>
    <col min="1793" max="1793" width="13.5" customWidth="1"/>
    <col min="1794" max="1794" width="12.25" customWidth="1"/>
    <col min="1795" max="1795" width="43.8796296296296" customWidth="1"/>
    <col min="1796" max="1796" width="10.6296296296296" customWidth="1"/>
    <col min="2049" max="2049" width="13.5" customWidth="1"/>
    <col min="2050" max="2050" width="12.25" customWidth="1"/>
    <col min="2051" max="2051" width="43.8796296296296" customWidth="1"/>
    <col min="2052" max="2052" width="10.6296296296296" customWidth="1"/>
    <col min="2305" max="2305" width="13.5" customWidth="1"/>
    <col min="2306" max="2306" width="12.25" customWidth="1"/>
    <col min="2307" max="2307" width="43.8796296296296" customWidth="1"/>
    <col min="2308" max="2308" width="10.6296296296296" customWidth="1"/>
    <col min="2561" max="2561" width="13.5" customWidth="1"/>
    <col min="2562" max="2562" width="12.25" customWidth="1"/>
    <col min="2563" max="2563" width="43.8796296296296" customWidth="1"/>
    <col min="2564" max="2564" width="10.6296296296296" customWidth="1"/>
    <col min="2817" max="2817" width="13.5" customWidth="1"/>
    <col min="2818" max="2818" width="12.25" customWidth="1"/>
    <col min="2819" max="2819" width="43.8796296296296" customWidth="1"/>
    <col min="2820" max="2820" width="10.6296296296296" customWidth="1"/>
    <col min="3073" max="3073" width="13.5" customWidth="1"/>
    <col min="3074" max="3074" width="12.25" customWidth="1"/>
    <col min="3075" max="3075" width="43.8796296296296" customWidth="1"/>
    <col min="3076" max="3076" width="10.6296296296296" customWidth="1"/>
    <col min="3329" max="3329" width="13.5" customWidth="1"/>
    <col min="3330" max="3330" width="12.25" customWidth="1"/>
    <col min="3331" max="3331" width="43.8796296296296" customWidth="1"/>
    <col min="3332" max="3332" width="10.6296296296296" customWidth="1"/>
    <col min="3585" max="3585" width="13.5" customWidth="1"/>
    <col min="3586" max="3586" width="12.25" customWidth="1"/>
    <col min="3587" max="3587" width="43.8796296296296" customWidth="1"/>
    <col min="3588" max="3588" width="10.6296296296296" customWidth="1"/>
    <col min="3841" max="3841" width="13.5" customWidth="1"/>
    <col min="3842" max="3842" width="12.25" customWidth="1"/>
    <col min="3843" max="3843" width="43.8796296296296" customWidth="1"/>
    <col min="3844" max="3844" width="10.6296296296296" customWidth="1"/>
    <col min="4097" max="4097" width="13.5" customWidth="1"/>
    <col min="4098" max="4098" width="12.25" customWidth="1"/>
    <col min="4099" max="4099" width="43.8796296296296" customWidth="1"/>
    <col min="4100" max="4100" width="10.6296296296296" customWidth="1"/>
    <col min="4353" max="4353" width="13.5" customWidth="1"/>
    <col min="4354" max="4354" width="12.25" customWidth="1"/>
    <col min="4355" max="4355" width="43.8796296296296" customWidth="1"/>
    <col min="4356" max="4356" width="10.6296296296296" customWidth="1"/>
    <col min="4609" max="4609" width="13.5" customWidth="1"/>
    <col min="4610" max="4610" width="12.25" customWidth="1"/>
    <col min="4611" max="4611" width="43.8796296296296" customWidth="1"/>
    <col min="4612" max="4612" width="10.6296296296296" customWidth="1"/>
    <col min="4865" max="4865" width="13.5" customWidth="1"/>
    <col min="4866" max="4866" width="12.25" customWidth="1"/>
    <col min="4867" max="4867" width="43.8796296296296" customWidth="1"/>
    <col min="4868" max="4868" width="10.6296296296296" customWidth="1"/>
    <col min="5121" max="5121" width="13.5" customWidth="1"/>
    <col min="5122" max="5122" width="12.25" customWidth="1"/>
    <col min="5123" max="5123" width="43.8796296296296" customWidth="1"/>
    <col min="5124" max="5124" width="10.6296296296296" customWidth="1"/>
    <col min="5377" max="5377" width="13.5" customWidth="1"/>
    <col min="5378" max="5378" width="12.25" customWidth="1"/>
    <col min="5379" max="5379" width="43.8796296296296" customWidth="1"/>
    <col min="5380" max="5380" width="10.6296296296296" customWidth="1"/>
    <col min="5633" max="5633" width="13.5" customWidth="1"/>
    <col min="5634" max="5634" width="12.25" customWidth="1"/>
    <col min="5635" max="5635" width="43.8796296296296" customWidth="1"/>
    <col min="5636" max="5636" width="10.6296296296296" customWidth="1"/>
    <col min="5889" max="5889" width="13.5" customWidth="1"/>
    <col min="5890" max="5890" width="12.25" customWidth="1"/>
    <col min="5891" max="5891" width="43.8796296296296" customWidth="1"/>
    <col min="5892" max="5892" width="10.6296296296296" customWidth="1"/>
    <col min="6145" max="6145" width="13.5" customWidth="1"/>
    <col min="6146" max="6146" width="12.25" customWidth="1"/>
    <col min="6147" max="6147" width="43.8796296296296" customWidth="1"/>
    <col min="6148" max="6148" width="10.6296296296296" customWidth="1"/>
    <col min="6401" max="6401" width="13.5" customWidth="1"/>
    <col min="6402" max="6402" width="12.25" customWidth="1"/>
    <col min="6403" max="6403" width="43.8796296296296" customWidth="1"/>
    <col min="6404" max="6404" width="10.6296296296296" customWidth="1"/>
    <col min="6657" max="6657" width="13.5" customWidth="1"/>
    <col min="6658" max="6658" width="12.25" customWidth="1"/>
    <col min="6659" max="6659" width="43.8796296296296" customWidth="1"/>
    <col min="6660" max="6660" width="10.6296296296296" customWidth="1"/>
    <col min="6913" max="6913" width="13.5" customWidth="1"/>
    <col min="6914" max="6914" width="12.25" customWidth="1"/>
    <col min="6915" max="6915" width="43.8796296296296" customWidth="1"/>
    <col min="6916" max="6916" width="10.6296296296296" customWidth="1"/>
    <col min="7169" max="7169" width="13.5" customWidth="1"/>
    <col min="7170" max="7170" width="12.25" customWidth="1"/>
    <col min="7171" max="7171" width="43.8796296296296" customWidth="1"/>
    <col min="7172" max="7172" width="10.6296296296296" customWidth="1"/>
    <col min="7425" max="7425" width="13.5" customWidth="1"/>
    <col min="7426" max="7426" width="12.25" customWidth="1"/>
    <col min="7427" max="7427" width="43.8796296296296" customWidth="1"/>
    <col min="7428" max="7428" width="10.6296296296296" customWidth="1"/>
    <col min="7681" max="7681" width="13.5" customWidth="1"/>
    <col min="7682" max="7682" width="12.25" customWidth="1"/>
    <col min="7683" max="7683" width="43.8796296296296" customWidth="1"/>
    <col min="7684" max="7684" width="10.6296296296296" customWidth="1"/>
    <col min="7937" max="7937" width="13.5" customWidth="1"/>
    <col min="7938" max="7938" width="12.25" customWidth="1"/>
    <col min="7939" max="7939" width="43.8796296296296" customWidth="1"/>
    <col min="7940" max="7940" width="10.6296296296296" customWidth="1"/>
    <col min="8193" max="8193" width="13.5" customWidth="1"/>
    <col min="8194" max="8194" width="12.25" customWidth="1"/>
    <col min="8195" max="8195" width="43.8796296296296" customWidth="1"/>
    <col min="8196" max="8196" width="10.6296296296296" customWidth="1"/>
    <col min="8449" max="8449" width="13.5" customWidth="1"/>
    <col min="8450" max="8450" width="12.25" customWidth="1"/>
    <col min="8451" max="8451" width="43.8796296296296" customWidth="1"/>
    <col min="8452" max="8452" width="10.6296296296296" customWidth="1"/>
    <col min="8705" max="8705" width="13.5" customWidth="1"/>
    <col min="8706" max="8706" width="12.25" customWidth="1"/>
    <col min="8707" max="8707" width="43.8796296296296" customWidth="1"/>
    <col min="8708" max="8708" width="10.6296296296296" customWidth="1"/>
    <col min="8961" max="8961" width="13.5" customWidth="1"/>
    <col min="8962" max="8962" width="12.25" customWidth="1"/>
    <col min="8963" max="8963" width="43.8796296296296" customWidth="1"/>
    <col min="8964" max="8964" width="10.6296296296296" customWidth="1"/>
    <col min="9217" max="9217" width="13.5" customWidth="1"/>
    <col min="9218" max="9218" width="12.25" customWidth="1"/>
    <col min="9219" max="9219" width="43.8796296296296" customWidth="1"/>
    <col min="9220" max="9220" width="10.6296296296296" customWidth="1"/>
    <col min="9473" max="9473" width="13.5" customWidth="1"/>
    <col min="9474" max="9474" width="12.25" customWidth="1"/>
    <col min="9475" max="9475" width="43.8796296296296" customWidth="1"/>
    <col min="9476" max="9476" width="10.6296296296296" customWidth="1"/>
    <col min="9729" max="9729" width="13.5" customWidth="1"/>
    <col min="9730" max="9730" width="12.25" customWidth="1"/>
    <col min="9731" max="9731" width="43.8796296296296" customWidth="1"/>
    <col min="9732" max="9732" width="10.6296296296296" customWidth="1"/>
    <col min="9985" max="9985" width="13.5" customWidth="1"/>
    <col min="9986" max="9986" width="12.25" customWidth="1"/>
    <col min="9987" max="9987" width="43.8796296296296" customWidth="1"/>
    <col min="9988" max="9988" width="10.6296296296296" customWidth="1"/>
    <col min="10241" max="10241" width="13.5" customWidth="1"/>
    <col min="10242" max="10242" width="12.25" customWidth="1"/>
    <col min="10243" max="10243" width="43.8796296296296" customWidth="1"/>
    <col min="10244" max="10244" width="10.6296296296296" customWidth="1"/>
    <col min="10497" max="10497" width="13.5" customWidth="1"/>
    <col min="10498" max="10498" width="12.25" customWidth="1"/>
    <col min="10499" max="10499" width="43.8796296296296" customWidth="1"/>
    <col min="10500" max="10500" width="10.6296296296296" customWidth="1"/>
    <col min="10753" max="10753" width="13.5" customWidth="1"/>
    <col min="10754" max="10754" width="12.25" customWidth="1"/>
    <col min="10755" max="10755" width="43.8796296296296" customWidth="1"/>
    <col min="10756" max="10756" width="10.6296296296296" customWidth="1"/>
    <col min="11009" max="11009" width="13.5" customWidth="1"/>
    <col min="11010" max="11010" width="12.25" customWidth="1"/>
    <col min="11011" max="11011" width="43.8796296296296" customWidth="1"/>
    <col min="11012" max="11012" width="10.6296296296296" customWidth="1"/>
    <col min="11265" max="11265" width="13.5" customWidth="1"/>
    <col min="11266" max="11266" width="12.25" customWidth="1"/>
    <col min="11267" max="11267" width="43.8796296296296" customWidth="1"/>
    <col min="11268" max="11268" width="10.6296296296296" customWidth="1"/>
    <col min="11521" max="11521" width="13.5" customWidth="1"/>
    <col min="11522" max="11522" width="12.25" customWidth="1"/>
    <col min="11523" max="11523" width="43.8796296296296" customWidth="1"/>
    <col min="11524" max="11524" width="10.6296296296296" customWidth="1"/>
    <col min="11777" max="11777" width="13.5" customWidth="1"/>
    <col min="11778" max="11778" width="12.25" customWidth="1"/>
    <col min="11779" max="11779" width="43.8796296296296" customWidth="1"/>
    <col min="11780" max="11780" width="10.6296296296296" customWidth="1"/>
    <col min="12033" max="12033" width="13.5" customWidth="1"/>
    <col min="12034" max="12034" width="12.25" customWidth="1"/>
    <col min="12035" max="12035" width="43.8796296296296" customWidth="1"/>
    <col min="12036" max="12036" width="10.6296296296296" customWidth="1"/>
    <col min="12289" max="12289" width="13.5" customWidth="1"/>
    <col min="12290" max="12290" width="12.25" customWidth="1"/>
    <col min="12291" max="12291" width="43.8796296296296" customWidth="1"/>
    <col min="12292" max="12292" width="10.6296296296296" customWidth="1"/>
    <col min="12545" max="12545" width="13.5" customWidth="1"/>
    <col min="12546" max="12546" width="12.25" customWidth="1"/>
    <col min="12547" max="12547" width="43.8796296296296" customWidth="1"/>
    <col min="12548" max="12548" width="10.6296296296296" customWidth="1"/>
    <col min="12801" max="12801" width="13.5" customWidth="1"/>
    <col min="12802" max="12802" width="12.25" customWidth="1"/>
    <col min="12803" max="12803" width="43.8796296296296" customWidth="1"/>
    <col min="12804" max="12804" width="10.6296296296296" customWidth="1"/>
    <col min="13057" max="13057" width="13.5" customWidth="1"/>
    <col min="13058" max="13058" width="12.25" customWidth="1"/>
    <col min="13059" max="13059" width="43.8796296296296" customWidth="1"/>
    <col min="13060" max="13060" width="10.6296296296296" customWidth="1"/>
    <col min="13313" max="13313" width="13.5" customWidth="1"/>
    <col min="13314" max="13314" width="12.25" customWidth="1"/>
    <col min="13315" max="13315" width="43.8796296296296" customWidth="1"/>
    <col min="13316" max="13316" width="10.6296296296296" customWidth="1"/>
    <col min="13569" max="13569" width="13.5" customWidth="1"/>
    <col min="13570" max="13570" width="12.25" customWidth="1"/>
    <col min="13571" max="13571" width="43.8796296296296" customWidth="1"/>
    <col min="13572" max="13572" width="10.6296296296296" customWidth="1"/>
    <col min="13825" max="13825" width="13.5" customWidth="1"/>
    <col min="13826" max="13826" width="12.25" customWidth="1"/>
    <col min="13827" max="13827" width="43.8796296296296" customWidth="1"/>
    <col min="13828" max="13828" width="10.6296296296296" customWidth="1"/>
    <col min="14081" max="14081" width="13.5" customWidth="1"/>
    <col min="14082" max="14082" width="12.25" customWidth="1"/>
    <col min="14083" max="14083" width="43.8796296296296" customWidth="1"/>
    <col min="14084" max="14084" width="10.6296296296296" customWidth="1"/>
    <col min="14337" max="14337" width="13.5" customWidth="1"/>
    <col min="14338" max="14338" width="12.25" customWidth="1"/>
    <col min="14339" max="14339" width="43.8796296296296" customWidth="1"/>
    <col min="14340" max="14340" width="10.6296296296296" customWidth="1"/>
    <col min="14593" max="14593" width="13.5" customWidth="1"/>
    <col min="14594" max="14594" width="12.25" customWidth="1"/>
    <col min="14595" max="14595" width="43.8796296296296" customWidth="1"/>
    <col min="14596" max="14596" width="10.6296296296296" customWidth="1"/>
    <col min="14849" max="14849" width="13.5" customWidth="1"/>
    <col min="14850" max="14850" width="12.25" customWidth="1"/>
    <col min="14851" max="14851" width="43.8796296296296" customWidth="1"/>
    <col min="14852" max="14852" width="10.6296296296296" customWidth="1"/>
    <col min="15105" max="15105" width="13.5" customWidth="1"/>
    <col min="15106" max="15106" width="12.25" customWidth="1"/>
    <col min="15107" max="15107" width="43.8796296296296" customWidth="1"/>
    <col min="15108" max="15108" width="10.6296296296296" customWidth="1"/>
    <col min="15361" max="15361" width="13.5" customWidth="1"/>
    <col min="15362" max="15362" width="12.25" customWidth="1"/>
    <col min="15363" max="15363" width="43.8796296296296" customWidth="1"/>
    <col min="15364" max="15364" width="10.6296296296296" customWidth="1"/>
    <col min="15617" max="15617" width="13.5" customWidth="1"/>
    <col min="15618" max="15618" width="12.25" customWidth="1"/>
    <col min="15619" max="15619" width="43.8796296296296" customWidth="1"/>
    <col min="15620" max="15620" width="10.6296296296296" customWidth="1"/>
    <col min="15873" max="15873" width="13.5" customWidth="1"/>
    <col min="15874" max="15874" width="12.25" customWidth="1"/>
    <col min="15875" max="15875" width="43.8796296296296" customWidth="1"/>
    <col min="15876" max="15876" width="10.6296296296296" customWidth="1"/>
    <col min="16129" max="16129" width="13.5" customWidth="1"/>
    <col min="16130" max="16130" width="12.25" customWidth="1"/>
    <col min="16131" max="16131" width="43.8796296296296" customWidth="1"/>
    <col min="16132" max="16132" width="10.6296296296296" customWidth="1"/>
  </cols>
  <sheetData>
    <row r="1" ht="17.4" spans="1:4">
      <c r="A1" s="61" t="s">
        <v>5</v>
      </c>
      <c r="B1" s="62"/>
      <c r="C1" s="62"/>
      <c r="D1" s="62"/>
    </row>
    <row r="2" ht="17.4" spans="1:4">
      <c r="A2" s="63" t="s">
        <v>6</v>
      </c>
      <c r="B2" s="63" t="s">
        <v>7</v>
      </c>
      <c r="C2" s="63" t="s">
        <v>8</v>
      </c>
      <c r="D2" s="63" t="s">
        <v>9</v>
      </c>
    </row>
    <row r="3" ht="17.4" spans="1:4">
      <c r="A3" s="64" t="s">
        <v>10</v>
      </c>
      <c r="B3" s="65" t="s">
        <v>11</v>
      </c>
      <c r="C3" s="66"/>
      <c r="D3" s="66"/>
    </row>
    <row r="4" ht="17.4" spans="1:4">
      <c r="A4" s="66"/>
      <c r="B4" s="66"/>
      <c r="C4" s="66"/>
      <c r="D4" s="66"/>
    </row>
    <row r="5" ht="17.4" spans="1:4">
      <c r="A5" s="66"/>
      <c r="B5" s="66"/>
      <c r="C5" s="66"/>
      <c r="D5" s="66"/>
    </row>
    <row r="6" ht="17.4" spans="1:4">
      <c r="A6" s="66"/>
      <c r="B6" s="66"/>
      <c r="C6" s="66"/>
      <c r="D6" s="66"/>
    </row>
    <row r="7" ht="17.4" spans="1:4">
      <c r="A7" s="66"/>
      <c r="B7" s="66"/>
      <c r="C7" s="66"/>
      <c r="D7" s="66"/>
    </row>
    <row r="8" ht="17.4" spans="1:4">
      <c r="A8" s="66"/>
      <c r="B8" s="66"/>
      <c r="C8" s="66"/>
      <c r="D8" s="66"/>
    </row>
    <row r="9" ht="17.4" spans="1:4">
      <c r="A9" s="66"/>
      <c r="B9" s="66"/>
      <c r="C9" s="66"/>
      <c r="D9" s="66"/>
    </row>
    <row r="10" ht="63" customHeight="1" spans="1:4">
      <c r="A10" s="64" t="s">
        <v>12</v>
      </c>
      <c r="B10" s="67" t="s">
        <v>3</v>
      </c>
      <c r="C10" s="68"/>
      <c r="D10" s="68"/>
    </row>
    <row r="11" ht="15.6" spans="1:4">
      <c r="A11" s="69"/>
      <c r="B11" s="69"/>
      <c r="C11" s="69"/>
      <c r="D11" s="69"/>
    </row>
    <row r="12" ht="15.6" spans="1:4">
      <c r="A12" s="69"/>
      <c r="B12" s="69"/>
      <c r="C12" s="69"/>
      <c r="D12" s="69"/>
    </row>
    <row r="13" ht="15.6" spans="1:4">
      <c r="A13" s="69"/>
      <c r="B13" s="69"/>
      <c r="C13" s="69"/>
      <c r="D13" s="69"/>
    </row>
    <row r="14" ht="15.6" spans="1:4">
      <c r="A14" s="69"/>
      <c r="B14" s="69"/>
      <c r="C14" s="69"/>
      <c r="D14" s="69"/>
    </row>
    <row r="15" ht="15.6" spans="1:4">
      <c r="A15" s="69"/>
      <c r="B15" s="69"/>
      <c r="C15" s="69"/>
      <c r="D15" s="69"/>
    </row>
    <row r="16" ht="15.6" spans="1:4">
      <c r="A16" s="69"/>
      <c r="B16" s="69"/>
      <c r="C16" s="69"/>
      <c r="D16" s="69"/>
    </row>
    <row r="17" ht="15.6" spans="1:4">
      <c r="A17" s="69"/>
      <c r="B17" s="69"/>
      <c r="C17" s="69"/>
      <c r="D17" s="69"/>
    </row>
    <row r="18" ht="15.6" spans="1:4">
      <c r="A18" s="69"/>
      <c r="B18" s="69"/>
      <c r="C18" s="69"/>
      <c r="D18" s="69"/>
    </row>
    <row r="19" ht="15.6" spans="1:4">
      <c r="A19" s="69"/>
      <c r="B19" s="69"/>
      <c r="C19" s="69"/>
      <c r="D19" s="69"/>
    </row>
    <row r="20" ht="15.6" spans="1:4">
      <c r="A20" s="69"/>
      <c r="B20" s="69"/>
      <c r="C20" s="69"/>
      <c r="D20" s="69"/>
    </row>
    <row r="21" ht="15.6" spans="1:4">
      <c r="A21" s="69"/>
      <c r="B21" s="69"/>
      <c r="C21" s="69"/>
      <c r="D21" s="69"/>
    </row>
    <row r="22" ht="15.6" spans="1:4">
      <c r="A22" s="69"/>
      <c r="B22" s="69"/>
      <c r="C22" s="69"/>
      <c r="D22" s="69"/>
    </row>
    <row r="23" ht="15.6" spans="1:4">
      <c r="A23" s="69"/>
      <c r="B23" s="69"/>
      <c r="C23" s="69"/>
      <c r="D23" s="69"/>
    </row>
    <row r="24" ht="15.6" spans="1:4">
      <c r="A24" s="69"/>
      <c r="B24" s="69"/>
      <c r="C24" s="69"/>
      <c r="D24" s="69"/>
    </row>
    <row r="25" ht="15.6" spans="1:4">
      <c r="A25" s="69"/>
      <c r="B25" s="69"/>
      <c r="C25" s="69"/>
      <c r="D25" s="69"/>
    </row>
    <row r="26" ht="15.6" spans="1:4">
      <c r="A26" s="69"/>
      <c r="B26" s="69"/>
      <c r="C26" s="69"/>
      <c r="D26" s="69"/>
    </row>
    <row r="27" ht="15.6" spans="1:4">
      <c r="A27" s="69"/>
      <c r="B27" s="69"/>
      <c r="C27" s="69"/>
      <c r="D27" s="69"/>
    </row>
    <row r="28" ht="15.6" spans="1:4">
      <c r="A28" s="69"/>
      <c r="B28" s="69"/>
      <c r="C28" s="69"/>
      <c r="D28" s="69"/>
    </row>
    <row r="29" ht="15.6" spans="1:4">
      <c r="A29" s="69"/>
      <c r="B29" s="69"/>
      <c r="C29" s="69"/>
      <c r="D29" s="69"/>
    </row>
    <row r="30" ht="15.6" spans="1:4">
      <c r="A30" s="69"/>
      <c r="B30" s="69"/>
      <c r="C30" s="69"/>
      <c r="D30" s="69"/>
    </row>
    <row r="31" ht="15.6" spans="1:4">
      <c r="A31" s="69"/>
      <c r="B31" s="69"/>
      <c r="C31" s="69"/>
      <c r="D31" s="69"/>
    </row>
    <row r="32" ht="15.6" spans="1:4">
      <c r="A32" s="69"/>
      <c r="B32" s="69"/>
      <c r="C32" s="69"/>
      <c r="D32" s="69"/>
    </row>
    <row r="33" ht="15.6" spans="1:4">
      <c r="A33" s="69"/>
      <c r="B33" s="69"/>
      <c r="C33" s="69"/>
      <c r="D33" s="69"/>
    </row>
    <row r="34" ht="15.6" spans="1:4">
      <c r="A34" s="69"/>
      <c r="B34" s="69"/>
      <c r="C34" s="69"/>
      <c r="D34" s="69"/>
    </row>
  </sheetData>
  <mergeCells count="2">
    <mergeCell ref="A1:D1"/>
    <mergeCell ref="B10:D10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M71"/>
  <sheetViews>
    <sheetView tabSelected="1" topLeftCell="A40" workbookViewId="0">
      <selection activeCell="E52" sqref="E52"/>
    </sheetView>
  </sheetViews>
  <sheetFormatPr defaultColWidth="9" defaultRowHeight="13.2"/>
  <cols>
    <col min="1" max="1" width="3" style="1" customWidth="1"/>
    <col min="2" max="2" width="4.5" style="1" customWidth="1"/>
    <col min="3" max="3" width="6" style="4" customWidth="1"/>
    <col min="4" max="4" width="4.87962962962963" style="5" customWidth="1"/>
    <col min="5" max="5" width="16.1296296296296" style="1" customWidth="1"/>
    <col min="6" max="6" width="3" style="1" customWidth="1"/>
    <col min="7" max="7" width="30.5" style="6" customWidth="1"/>
    <col min="8" max="8" width="3.75" style="1" customWidth="1"/>
    <col min="9" max="9" width="23" style="7" customWidth="1"/>
    <col min="10" max="10" width="3.87962962962963" style="1" customWidth="1"/>
    <col min="11" max="11" width="16.6296296296296" style="7" customWidth="1"/>
    <col min="12" max="12" width="20.3796296296296" style="7" customWidth="1"/>
    <col min="13" max="14" width="4.12962962962963" style="8" customWidth="1"/>
    <col min="15" max="16" width="3.62962962962963" style="9" customWidth="1"/>
    <col min="17" max="17" width="5.5" style="9" customWidth="1"/>
    <col min="18" max="18" width="3.62962962962963" style="8" customWidth="1"/>
    <col min="19" max="19" width="3.62962962962963" style="10" customWidth="1"/>
    <col min="20" max="169" width="9" style="4"/>
    <col min="170" max="256" width="9" style="11"/>
    <col min="257" max="257" width="3" style="11" customWidth="1"/>
    <col min="258" max="258" width="4.5" style="11" customWidth="1"/>
    <col min="259" max="259" width="3.37962962962963" style="11" customWidth="1"/>
    <col min="260" max="260" width="4.87962962962963" style="11" customWidth="1"/>
    <col min="261" max="261" width="6.12962962962963" style="11" customWidth="1"/>
    <col min="262" max="262" width="3" style="11" customWidth="1"/>
    <col min="263" max="263" width="18.3796296296296" style="11" customWidth="1"/>
    <col min="264" max="264" width="3.75" style="11" customWidth="1"/>
    <col min="265" max="265" width="18" style="11" customWidth="1"/>
    <col min="266" max="266" width="3.87962962962963" style="11" customWidth="1"/>
    <col min="267" max="267" width="16.6296296296296" style="11" customWidth="1"/>
    <col min="268" max="268" width="20.3796296296296" style="11" customWidth="1"/>
    <col min="269" max="270" width="4.12962962962963" style="11" customWidth="1"/>
    <col min="271" max="272" width="3.62962962962963" style="11" customWidth="1"/>
    <col min="273" max="273" width="5.5" style="11" customWidth="1"/>
    <col min="274" max="275" width="3.62962962962963" style="11" customWidth="1"/>
    <col min="276" max="512" width="9" style="11"/>
    <col min="513" max="513" width="3" style="11" customWidth="1"/>
    <col min="514" max="514" width="4.5" style="11" customWidth="1"/>
    <col min="515" max="515" width="3.37962962962963" style="11" customWidth="1"/>
    <col min="516" max="516" width="4.87962962962963" style="11" customWidth="1"/>
    <col min="517" max="517" width="6.12962962962963" style="11" customWidth="1"/>
    <col min="518" max="518" width="3" style="11" customWidth="1"/>
    <col min="519" max="519" width="18.3796296296296" style="11" customWidth="1"/>
    <col min="520" max="520" width="3.75" style="11" customWidth="1"/>
    <col min="521" max="521" width="18" style="11" customWidth="1"/>
    <col min="522" max="522" width="3.87962962962963" style="11" customWidth="1"/>
    <col min="523" max="523" width="16.6296296296296" style="11" customWidth="1"/>
    <col min="524" max="524" width="20.3796296296296" style="11" customWidth="1"/>
    <col min="525" max="526" width="4.12962962962963" style="11" customWidth="1"/>
    <col min="527" max="528" width="3.62962962962963" style="11" customWidth="1"/>
    <col min="529" max="529" width="5.5" style="11" customWidth="1"/>
    <col min="530" max="531" width="3.62962962962963" style="11" customWidth="1"/>
    <col min="532" max="768" width="9" style="11"/>
    <col min="769" max="769" width="3" style="11" customWidth="1"/>
    <col min="770" max="770" width="4.5" style="11" customWidth="1"/>
    <col min="771" max="771" width="3.37962962962963" style="11" customWidth="1"/>
    <col min="772" max="772" width="4.87962962962963" style="11" customWidth="1"/>
    <col min="773" max="773" width="6.12962962962963" style="11" customWidth="1"/>
    <col min="774" max="774" width="3" style="11" customWidth="1"/>
    <col min="775" max="775" width="18.3796296296296" style="11" customWidth="1"/>
    <col min="776" max="776" width="3.75" style="11" customWidth="1"/>
    <col min="777" max="777" width="18" style="11" customWidth="1"/>
    <col min="778" max="778" width="3.87962962962963" style="11" customWidth="1"/>
    <col min="779" max="779" width="16.6296296296296" style="11" customWidth="1"/>
    <col min="780" max="780" width="20.3796296296296" style="11" customWidth="1"/>
    <col min="781" max="782" width="4.12962962962963" style="11" customWidth="1"/>
    <col min="783" max="784" width="3.62962962962963" style="11" customWidth="1"/>
    <col min="785" max="785" width="5.5" style="11" customWidth="1"/>
    <col min="786" max="787" width="3.62962962962963" style="11" customWidth="1"/>
    <col min="788" max="1024" width="9" style="11"/>
    <col min="1025" max="1025" width="3" style="11" customWidth="1"/>
    <col min="1026" max="1026" width="4.5" style="11" customWidth="1"/>
    <col min="1027" max="1027" width="3.37962962962963" style="11" customWidth="1"/>
    <col min="1028" max="1028" width="4.87962962962963" style="11" customWidth="1"/>
    <col min="1029" max="1029" width="6.12962962962963" style="11" customWidth="1"/>
    <col min="1030" max="1030" width="3" style="11" customWidth="1"/>
    <col min="1031" max="1031" width="18.3796296296296" style="11" customWidth="1"/>
    <col min="1032" max="1032" width="3.75" style="11" customWidth="1"/>
    <col min="1033" max="1033" width="18" style="11" customWidth="1"/>
    <col min="1034" max="1034" width="3.87962962962963" style="11" customWidth="1"/>
    <col min="1035" max="1035" width="16.6296296296296" style="11" customWidth="1"/>
    <col min="1036" max="1036" width="20.3796296296296" style="11" customWidth="1"/>
    <col min="1037" max="1038" width="4.12962962962963" style="11" customWidth="1"/>
    <col min="1039" max="1040" width="3.62962962962963" style="11" customWidth="1"/>
    <col min="1041" max="1041" width="5.5" style="11" customWidth="1"/>
    <col min="1042" max="1043" width="3.62962962962963" style="11" customWidth="1"/>
    <col min="1044" max="1280" width="9" style="11"/>
    <col min="1281" max="1281" width="3" style="11" customWidth="1"/>
    <col min="1282" max="1282" width="4.5" style="11" customWidth="1"/>
    <col min="1283" max="1283" width="3.37962962962963" style="11" customWidth="1"/>
    <col min="1284" max="1284" width="4.87962962962963" style="11" customWidth="1"/>
    <col min="1285" max="1285" width="6.12962962962963" style="11" customWidth="1"/>
    <col min="1286" max="1286" width="3" style="11" customWidth="1"/>
    <col min="1287" max="1287" width="18.3796296296296" style="11" customWidth="1"/>
    <col min="1288" max="1288" width="3.75" style="11" customWidth="1"/>
    <col min="1289" max="1289" width="18" style="11" customWidth="1"/>
    <col min="1290" max="1290" width="3.87962962962963" style="11" customWidth="1"/>
    <col min="1291" max="1291" width="16.6296296296296" style="11" customWidth="1"/>
    <col min="1292" max="1292" width="20.3796296296296" style="11" customWidth="1"/>
    <col min="1293" max="1294" width="4.12962962962963" style="11" customWidth="1"/>
    <col min="1295" max="1296" width="3.62962962962963" style="11" customWidth="1"/>
    <col min="1297" max="1297" width="5.5" style="11" customWidth="1"/>
    <col min="1298" max="1299" width="3.62962962962963" style="11" customWidth="1"/>
    <col min="1300" max="1536" width="9" style="11"/>
    <col min="1537" max="1537" width="3" style="11" customWidth="1"/>
    <col min="1538" max="1538" width="4.5" style="11" customWidth="1"/>
    <col min="1539" max="1539" width="3.37962962962963" style="11" customWidth="1"/>
    <col min="1540" max="1540" width="4.87962962962963" style="11" customWidth="1"/>
    <col min="1541" max="1541" width="6.12962962962963" style="11" customWidth="1"/>
    <col min="1542" max="1542" width="3" style="11" customWidth="1"/>
    <col min="1543" max="1543" width="18.3796296296296" style="11" customWidth="1"/>
    <col min="1544" max="1544" width="3.75" style="11" customWidth="1"/>
    <col min="1545" max="1545" width="18" style="11" customWidth="1"/>
    <col min="1546" max="1546" width="3.87962962962963" style="11" customWidth="1"/>
    <col min="1547" max="1547" width="16.6296296296296" style="11" customWidth="1"/>
    <col min="1548" max="1548" width="20.3796296296296" style="11" customWidth="1"/>
    <col min="1549" max="1550" width="4.12962962962963" style="11" customWidth="1"/>
    <col min="1551" max="1552" width="3.62962962962963" style="11" customWidth="1"/>
    <col min="1553" max="1553" width="5.5" style="11" customWidth="1"/>
    <col min="1554" max="1555" width="3.62962962962963" style="11" customWidth="1"/>
    <col min="1556" max="1792" width="9" style="11"/>
    <col min="1793" max="1793" width="3" style="11" customWidth="1"/>
    <col min="1794" max="1794" width="4.5" style="11" customWidth="1"/>
    <col min="1795" max="1795" width="3.37962962962963" style="11" customWidth="1"/>
    <col min="1796" max="1796" width="4.87962962962963" style="11" customWidth="1"/>
    <col min="1797" max="1797" width="6.12962962962963" style="11" customWidth="1"/>
    <col min="1798" max="1798" width="3" style="11" customWidth="1"/>
    <col min="1799" max="1799" width="18.3796296296296" style="11" customWidth="1"/>
    <col min="1800" max="1800" width="3.75" style="11" customWidth="1"/>
    <col min="1801" max="1801" width="18" style="11" customWidth="1"/>
    <col min="1802" max="1802" width="3.87962962962963" style="11" customWidth="1"/>
    <col min="1803" max="1803" width="16.6296296296296" style="11" customWidth="1"/>
    <col min="1804" max="1804" width="20.3796296296296" style="11" customWidth="1"/>
    <col min="1805" max="1806" width="4.12962962962963" style="11" customWidth="1"/>
    <col min="1807" max="1808" width="3.62962962962963" style="11" customWidth="1"/>
    <col min="1809" max="1809" width="5.5" style="11" customWidth="1"/>
    <col min="1810" max="1811" width="3.62962962962963" style="11" customWidth="1"/>
    <col min="1812" max="2048" width="9" style="11"/>
    <col min="2049" max="2049" width="3" style="11" customWidth="1"/>
    <col min="2050" max="2050" width="4.5" style="11" customWidth="1"/>
    <col min="2051" max="2051" width="3.37962962962963" style="11" customWidth="1"/>
    <col min="2052" max="2052" width="4.87962962962963" style="11" customWidth="1"/>
    <col min="2053" max="2053" width="6.12962962962963" style="11" customWidth="1"/>
    <col min="2054" max="2054" width="3" style="11" customWidth="1"/>
    <col min="2055" max="2055" width="18.3796296296296" style="11" customWidth="1"/>
    <col min="2056" max="2056" width="3.75" style="11" customWidth="1"/>
    <col min="2057" max="2057" width="18" style="11" customWidth="1"/>
    <col min="2058" max="2058" width="3.87962962962963" style="11" customWidth="1"/>
    <col min="2059" max="2059" width="16.6296296296296" style="11" customWidth="1"/>
    <col min="2060" max="2060" width="20.3796296296296" style="11" customWidth="1"/>
    <col min="2061" max="2062" width="4.12962962962963" style="11" customWidth="1"/>
    <col min="2063" max="2064" width="3.62962962962963" style="11" customWidth="1"/>
    <col min="2065" max="2065" width="5.5" style="11" customWidth="1"/>
    <col min="2066" max="2067" width="3.62962962962963" style="11" customWidth="1"/>
    <col min="2068" max="2304" width="9" style="11"/>
    <col min="2305" max="2305" width="3" style="11" customWidth="1"/>
    <col min="2306" max="2306" width="4.5" style="11" customWidth="1"/>
    <col min="2307" max="2307" width="3.37962962962963" style="11" customWidth="1"/>
    <col min="2308" max="2308" width="4.87962962962963" style="11" customWidth="1"/>
    <col min="2309" max="2309" width="6.12962962962963" style="11" customWidth="1"/>
    <col min="2310" max="2310" width="3" style="11" customWidth="1"/>
    <col min="2311" max="2311" width="18.3796296296296" style="11" customWidth="1"/>
    <col min="2312" max="2312" width="3.75" style="11" customWidth="1"/>
    <col min="2313" max="2313" width="18" style="11" customWidth="1"/>
    <col min="2314" max="2314" width="3.87962962962963" style="11" customWidth="1"/>
    <col min="2315" max="2315" width="16.6296296296296" style="11" customWidth="1"/>
    <col min="2316" max="2316" width="20.3796296296296" style="11" customWidth="1"/>
    <col min="2317" max="2318" width="4.12962962962963" style="11" customWidth="1"/>
    <col min="2319" max="2320" width="3.62962962962963" style="11" customWidth="1"/>
    <col min="2321" max="2321" width="5.5" style="11" customWidth="1"/>
    <col min="2322" max="2323" width="3.62962962962963" style="11" customWidth="1"/>
    <col min="2324" max="2560" width="9" style="11"/>
    <col min="2561" max="2561" width="3" style="11" customWidth="1"/>
    <col min="2562" max="2562" width="4.5" style="11" customWidth="1"/>
    <col min="2563" max="2563" width="3.37962962962963" style="11" customWidth="1"/>
    <col min="2564" max="2564" width="4.87962962962963" style="11" customWidth="1"/>
    <col min="2565" max="2565" width="6.12962962962963" style="11" customWidth="1"/>
    <col min="2566" max="2566" width="3" style="11" customWidth="1"/>
    <col min="2567" max="2567" width="18.3796296296296" style="11" customWidth="1"/>
    <col min="2568" max="2568" width="3.75" style="11" customWidth="1"/>
    <col min="2569" max="2569" width="18" style="11" customWidth="1"/>
    <col min="2570" max="2570" width="3.87962962962963" style="11" customWidth="1"/>
    <col min="2571" max="2571" width="16.6296296296296" style="11" customWidth="1"/>
    <col min="2572" max="2572" width="20.3796296296296" style="11" customWidth="1"/>
    <col min="2573" max="2574" width="4.12962962962963" style="11" customWidth="1"/>
    <col min="2575" max="2576" width="3.62962962962963" style="11" customWidth="1"/>
    <col min="2577" max="2577" width="5.5" style="11" customWidth="1"/>
    <col min="2578" max="2579" width="3.62962962962963" style="11" customWidth="1"/>
    <col min="2580" max="2816" width="9" style="11"/>
    <col min="2817" max="2817" width="3" style="11" customWidth="1"/>
    <col min="2818" max="2818" width="4.5" style="11" customWidth="1"/>
    <col min="2819" max="2819" width="3.37962962962963" style="11" customWidth="1"/>
    <col min="2820" max="2820" width="4.87962962962963" style="11" customWidth="1"/>
    <col min="2821" max="2821" width="6.12962962962963" style="11" customWidth="1"/>
    <col min="2822" max="2822" width="3" style="11" customWidth="1"/>
    <col min="2823" max="2823" width="18.3796296296296" style="11" customWidth="1"/>
    <col min="2824" max="2824" width="3.75" style="11" customWidth="1"/>
    <col min="2825" max="2825" width="18" style="11" customWidth="1"/>
    <col min="2826" max="2826" width="3.87962962962963" style="11" customWidth="1"/>
    <col min="2827" max="2827" width="16.6296296296296" style="11" customWidth="1"/>
    <col min="2828" max="2828" width="20.3796296296296" style="11" customWidth="1"/>
    <col min="2829" max="2830" width="4.12962962962963" style="11" customWidth="1"/>
    <col min="2831" max="2832" width="3.62962962962963" style="11" customWidth="1"/>
    <col min="2833" max="2833" width="5.5" style="11" customWidth="1"/>
    <col min="2834" max="2835" width="3.62962962962963" style="11" customWidth="1"/>
    <col min="2836" max="3072" width="9" style="11"/>
    <col min="3073" max="3073" width="3" style="11" customWidth="1"/>
    <col min="3074" max="3074" width="4.5" style="11" customWidth="1"/>
    <col min="3075" max="3075" width="3.37962962962963" style="11" customWidth="1"/>
    <col min="3076" max="3076" width="4.87962962962963" style="11" customWidth="1"/>
    <col min="3077" max="3077" width="6.12962962962963" style="11" customWidth="1"/>
    <col min="3078" max="3078" width="3" style="11" customWidth="1"/>
    <col min="3079" max="3079" width="18.3796296296296" style="11" customWidth="1"/>
    <col min="3080" max="3080" width="3.75" style="11" customWidth="1"/>
    <col min="3081" max="3081" width="18" style="11" customWidth="1"/>
    <col min="3082" max="3082" width="3.87962962962963" style="11" customWidth="1"/>
    <col min="3083" max="3083" width="16.6296296296296" style="11" customWidth="1"/>
    <col min="3084" max="3084" width="20.3796296296296" style="11" customWidth="1"/>
    <col min="3085" max="3086" width="4.12962962962963" style="11" customWidth="1"/>
    <col min="3087" max="3088" width="3.62962962962963" style="11" customWidth="1"/>
    <col min="3089" max="3089" width="5.5" style="11" customWidth="1"/>
    <col min="3090" max="3091" width="3.62962962962963" style="11" customWidth="1"/>
    <col min="3092" max="3328" width="9" style="11"/>
    <col min="3329" max="3329" width="3" style="11" customWidth="1"/>
    <col min="3330" max="3330" width="4.5" style="11" customWidth="1"/>
    <col min="3331" max="3331" width="3.37962962962963" style="11" customWidth="1"/>
    <col min="3332" max="3332" width="4.87962962962963" style="11" customWidth="1"/>
    <col min="3333" max="3333" width="6.12962962962963" style="11" customWidth="1"/>
    <col min="3334" max="3334" width="3" style="11" customWidth="1"/>
    <col min="3335" max="3335" width="18.3796296296296" style="11" customWidth="1"/>
    <col min="3336" max="3336" width="3.75" style="11" customWidth="1"/>
    <col min="3337" max="3337" width="18" style="11" customWidth="1"/>
    <col min="3338" max="3338" width="3.87962962962963" style="11" customWidth="1"/>
    <col min="3339" max="3339" width="16.6296296296296" style="11" customWidth="1"/>
    <col min="3340" max="3340" width="20.3796296296296" style="11" customWidth="1"/>
    <col min="3341" max="3342" width="4.12962962962963" style="11" customWidth="1"/>
    <col min="3343" max="3344" width="3.62962962962963" style="11" customWidth="1"/>
    <col min="3345" max="3345" width="5.5" style="11" customWidth="1"/>
    <col min="3346" max="3347" width="3.62962962962963" style="11" customWidth="1"/>
    <col min="3348" max="3584" width="9" style="11"/>
    <col min="3585" max="3585" width="3" style="11" customWidth="1"/>
    <col min="3586" max="3586" width="4.5" style="11" customWidth="1"/>
    <col min="3587" max="3587" width="3.37962962962963" style="11" customWidth="1"/>
    <col min="3588" max="3588" width="4.87962962962963" style="11" customWidth="1"/>
    <col min="3589" max="3589" width="6.12962962962963" style="11" customWidth="1"/>
    <col min="3590" max="3590" width="3" style="11" customWidth="1"/>
    <col min="3591" max="3591" width="18.3796296296296" style="11" customWidth="1"/>
    <col min="3592" max="3592" width="3.75" style="11" customWidth="1"/>
    <col min="3593" max="3593" width="18" style="11" customWidth="1"/>
    <col min="3594" max="3594" width="3.87962962962963" style="11" customWidth="1"/>
    <col min="3595" max="3595" width="16.6296296296296" style="11" customWidth="1"/>
    <col min="3596" max="3596" width="20.3796296296296" style="11" customWidth="1"/>
    <col min="3597" max="3598" width="4.12962962962963" style="11" customWidth="1"/>
    <col min="3599" max="3600" width="3.62962962962963" style="11" customWidth="1"/>
    <col min="3601" max="3601" width="5.5" style="11" customWidth="1"/>
    <col min="3602" max="3603" width="3.62962962962963" style="11" customWidth="1"/>
    <col min="3604" max="3840" width="9" style="11"/>
    <col min="3841" max="3841" width="3" style="11" customWidth="1"/>
    <col min="3842" max="3842" width="4.5" style="11" customWidth="1"/>
    <col min="3843" max="3843" width="3.37962962962963" style="11" customWidth="1"/>
    <col min="3844" max="3844" width="4.87962962962963" style="11" customWidth="1"/>
    <col min="3845" max="3845" width="6.12962962962963" style="11" customWidth="1"/>
    <col min="3846" max="3846" width="3" style="11" customWidth="1"/>
    <col min="3847" max="3847" width="18.3796296296296" style="11" customWidth="1"/>
    <col min="3848" max="3848" width="3.75" style="11" customWidth="1"/>
    <col min="3849" max="3849" width="18" style="11" customWidth="1"/>
    <col min="3850" max="3850" width="3.87962962962963" style="11" customWidth="1"/>
    <col min="3851" max="3851" width="16.6296296296296" style="11" customWidth="1"/>
    <col min="3852" max="3852" width="20.3796296296296" style="11" customWidth="1"/>
    <col min="3853" max="3854" width="4.12962962962963" style="11" customWidth="1"/>
    <col min="3855" max="3856" width="3.62962962962963" style="11" customWidth="1"/>
    <col min="3857" max="3857" width="5.5" style="11" customWidth="1"/>
    <col min="3858" max="3859" width="3.62962962962963" style="11" customWidth="1"/>
    <col min="3860" max="4096" width="9" style="11"/>
    <col min="4097" max="4097" width="3" style="11" customWidth="1"/>
    <col min="4098" max="4098" width="4.5" style="11" customWidth="1"/>
    <col min="4099" max="4099" width="3.37962962962963" style="11" customWidth="1"/>
    <col min="4100" max="4100" width="4.87962962962963" style="11" customWidth="1"/>
    <col min="4101" max="4101" width="6.12962962962963" style="11" customWidth="1"/>
    <col min="4102" max="4102" width="3" style="11" customWidth="1"/>
    <col min="4103" max="4103" width="18.3796296296296" style="11" customWidth="1"/>
    <col min="4104" max="4104" width="3.75" style="11" customWidth="1"/>
    <col min="4105" max="4105" width="18" style="11" customWidth="1"/>
    <col min="4106" max="4106" width="3.87962962962963" style="11" customWidth="1"/>
    <col min="4107" max="4107" width="16.6296296296296" style="11" customWidth="1"/>
    <col min="4108" max="4108" width="20.3796296296296" style="11" customWidth="1"/>
    <col min="4109" max="4110" width="4.12962962962963" style="11" customWidth="1"/>
    <col min="4111" max="4112" width="3.62962962962963" style="11" customWidth="1"/>
    <col min="4113" max="4113" width="5.5" style="11" customWidth="1"/>
    <col min="4114" max="4115" width="3.62962962962963" style="11" customWidth="1"/>
    <col min="4116" max="4352" width="9" style="11"/>
    <col min="4353" max="4353" width="3" style="11" customWidth="1"/>
    <col min="4354" max="4354" width="4.5" style="11" customWidth="1"/>
    <col min="4355" max="4355" width="3.37962962962963" style="11" customWidth="1"/>
    <col min="4356" max="4356" width="4.87962962962963" style="11" customWidth="1"/>
    <col min="4357" max="4357" width="6.12962962962963" style="11" customWidth="1"/>
    <col min="4358" max="4358" width="3" style="11" customWidth="1"/>
    <col min="4359" max="4359" width="18.3796296296296" style="11" customWidth="1"/>
    <col min="4360" max="4360" width="3.75" style="11" customWidth="1"/>
    <col min="4361" max="4361" width="18" style="11" customWidth="1"/>
    <col min="4362" max="4362" width="3.87962962962963" style="11" customWidth="1"/>
    <col min="4363" max="4363" width="16.6296296296296" style="11" customWidth="1"/>
    <col min="4364" max="4364" width="20.3796296296296" style="11" customWidth="1"/>
    <col min="4365" max="4366" width="4.12962962962963" style="11" customWidth="1"/>
    <col min="4367" max="4368" width="3.62962962962963" style="11" customWidth="1"/>
    <col min="4369" max="4369" width="5.5" style="11" customWidth="1"/>
    <col min="4370" max="4371" width="3.62962962962963" style="11" customWidth="1"/>
    <col min="4372" max="4608" width="9" style="11"/>
    <col min="4609" max="4609" width="3" style="11" customWidth="1"/>
    <col min="4610" max="4610" width="4.5" style="11" customWidth="1"/>
    <col min="4611" max="4611" width="3.37962962962963" style="11" customWidth="1"/>
    <col min="4612" max="4612" width="4.87962962962963" style="11" customWidth="1"/>
    <col min="4613" max="4613" width="6.12962962962963" style="11" customWidth="1"/>
    <col min="4614" max="4614" width="3" style="11" customWidth="1"/>
    <col min="4615" max="4615" width="18.3796296296296" style="11" customWidth="1"/>
    <col min="4616" max="4616" width="3.75" style="11" customWidth="1"/>
    <col min="4617" max="4617" width="18" style="11" customWidth="1"/>
    <col min="4618" max="4618" width="3.87962962962963" style="11" customWidth="1"/>
    <col min="4619" max="4619" width="16.6296296296296" style="11" customWidth="1"/>
    <col min="4620" max="4620" width="20.3796296296296" style="11" customWidth="1"/>
    <col min="4621" max="4622" width="4.12962962962963" style="11" customWidth="1"/>
    <col min="4623" max="4624" width="3.62962962962963" style="11" customWidth="1"/>
    <col min="4625" max="4625" width="5.5" style="11" customWidth="1"/>
    <col min="4626" max="4627" width="3.62962962962963" style="11" customWidth="1"/>
    <col min="4628" max="4864" width="9" style="11"/>
    <col min="4865" max="4865" width="3" style="11" customWidth="1"/>
    <col min="4866" max="4866" width="4.5" style="11" customWidth="1"/>
    <col min="4867" max="4867" width="3.37962962962963" style="11" customWidth="1"/>
    <col min="4868" max="4868" width="4.87962962962963" style="11" customWidth="1"/>
    <col min="4869" max="4869" width="6.12962962962963" style="11" customWidth="1"/>
    <col min="4870" max="4870" width="3" style="11" customWidth="1"/>
    <col min="4871" max="4871" width="18.3796296296296" style="11" customWidth="1"/>
    <col min="4872" max="4872" width="3.75" style="11" customWidth="1"/>
    <col min="4873" max="4873" width="18" style="11" customWidth="1"/>
    <col min="4874" max="4874" width="3.87962962962963" style="11" customWidth="1"/>
    <col min="4875" max="4875" width="16.6296296296296" style="11" customWidth="1"/>
    <col min="4876" max="4876" width="20.3796296296296" style="11" customWidth="1"/>
    <col min="4877" max="4878" width="4.12962962962963" style="11" customWidth="1"/>
    <col min="4879" max="4880" width="3.62962962962963" style="11" customWidth="1"/>
    <col min="4881" max="4881" width="5.5" style="11" customWidth="1"/>
    <col min="4882" max="4883" width="3.62962962962963" style="11" customWidth="1"/>
    <col min="4884" max="5120" width="9" style="11"/>
    <col min="5121" max="5121" width="3" style="11" customWidth="1"/>
    <col min="5122" max="5122" width="4.5" style="11" customWidth="1"/>
    <col min="5123" max="5123" width="3.37962962962963" style="11" customWidth="1"/>
    <col min="5124" max="5124" width="4.87962962962963" style="11" customWidth="1"/>
    <col min="5125" max="5125" width="6.12962962962963" style="11" customWidth="1"/>
    <col min="5126" max="5126" width="3" style="11" customWidth="1"/>
    <col min="5127" max="5127" width="18.3796296296296" style="11" customWidth="1"/>
    <col min="5128" max="5128" width="3.75" style="11" customWidth="1"/>
    <col min="5129" max="5129" width="18" style="11" customWidth="1"/>
    <col min="5130" max="5130" width="3.87962962962963" style="11" customWidth="1"/>
    <col min="5131" max="5131" width="16.6296296296296" style="11" customWidth="1"/>
    <col min="5132" max="5132" width="20.3796296296296" style="11" customWidth="1"/>
    <col min="5133" max="5134" width="4.12962962962963" style="11" customWidth="1"/>
    <col min="5135" max="5136" width="3.62962962962963" style="11" customWidth="1"/>
    <col min="5137" max="5137" width="5.5" style="11" customWidth="1"/>
    <col min="5138" max="5139" width="3.62962962962963" style="11" customWidth="1"/>
    <col min="5140" max="5376" width="9" style="11"/>
    <col min="5377" max="5377" width="3" style="11" customWidth="1"/>
    <col min="5378" max="5378" width="4.5" style="11" customWidth="1"/>
    <col min="5379" max="5379" width="3.37962962962963" style="11" customWidth="1"/>
    <col min="5380" max="5380" width="4.87962962962963" style="11" customWidth="1"/>
    <col min="5381" max="5381" width="6.12962962962963" style="11" customWidth="1"/>
    <col min="5382" max="5382" width="3" style="11" customWidth="1"/>
    <col min="5383" max="5383" width="18.3796296296296" style="11" customWidth="1"/>
    <col min="5384" max="5384" width="3.75" style="11" customWidth="1"/>
    <col min="5385" max="5385" width="18" style="11" customWidth="1"/>
    <col min="5386" max="5386" width="3.87962962962963" style="11" customWidth="1"/>
    <col min="5387" max="5387" width="16.6296296296296" style="11" customWidth="1"/>
    <col min="5388" max="5388" width="20.3796296296296" style="11" customWidth="1"/>
    <col min="5389" max="5390" width="4.12962962962963" style="11" customWidth="1"/>
    <col min="5391" max="5392" width="3.62962962962963" style="11" customWidth="1"/>
    <col min="5393" max="5393" width="5.5" style="11" customWidth="1"/>
    <col min="5394" max="5395" width="3.62962962962963" style="11" customWidth="1"/>
    <col min="5396" max="5632" width="9" style="11"/>
    <col min="5633" max="5633" width="3" style="11" customWidth="1"/>
    <col min="5634" max="5634" width="4.5" style="11" customWidth="1"/>
    <col min="5635" max="5635" width="3.37962962962963" style="11" customWidth="1"/>
    <col min="5636" max="5636" width="4.87962962962963" style="11" customWidth="1"/>
    <col min="5637" max="5637" width="6.12962962962963" style="11" customWidth="1"/>
    <col min="5638" max="5638" width="3" style="11" customWidth="1"/>
    <col min="5639" max="5639" width="18.3796296296296" style="11" customWidth="1"/>
    <col min="5640" max="5640" width="3.75" style="11" customWidth="1"/>
    <col min="5641" max="5641" width="18" style="11" customWidth="1"/>
    <col min="5642" max="5642" width="3.87962962962963" style="11" customWidth="1"/>
    <col min="5643" max="5643" width="16.6296296296296" style="11" customWidth="1"/>
    <col min="5644" max="5644" width="20.3796296296296" style="11" customWidth="1"/>
    <col min="5645" max="5646" width="4.12962962962963" style="11" customWidth="1"/>
    <col min="5647" max="5648" width="3.62962962962963" style="11" customWidth="1"/>
    <col min="5649" max="5649" width="5.5" style="11" customWidth="1"/>
    <col min="5650" max="5651" width="3.62962962962963" style="11" customWidth="1"/>
    <col min="5652" max="5888" width="9" style="11"/>
    <col min="5889" max="5889" width="3" style="11" customWidth="1"/>
    <col min="5890" max="5890" width="4.5" style="11" customWidth="1"/>
    <col min="5891" max="5891" width="3.37962962962963" style="11" customWidth="1"/>
    <col min="5892" max="5892" width="4.87962962962963" style="11" customWidth="1"/>
    <col min="5893" max="5893" width="6.12962962962963" style="11" customWidth="1"/>
    <col min="5894" max="5894" width="3" style="11" customWidth="1"/>
    <col min="5895" max="5895" width="18.3796296296296" style="11" customWidth="1"/>
    <col min="5896" max="5896" width="3.75" style="11" customWidth="1"/>
    <col min="5897" max="5897" width="18" style="11" customWidth="1"/>
    <col min="5898" max="5898" width="3.87962962962963" style="11" customWidth="1"/>
    <col min="5899" max="5899" width="16.6296296296296" style="11" customWidth="1"/>
    <col min="5900" max="5900" width="20.3796296296296" style="11" customWidth="1"/>
    <col min="5901" max="5902" width="4.12962962962963" style="11" customWidth="1"/>
    <col min="5903" max="5904" width="3.62962962962963" style="11" customWidth="1"/>
    <col min="5905" max="5905" width="5.5" style="11" customWidth="1"/>
    <col min="5906" max="5907" width="3.62962962962963" style="11" customWidth="1"/>
    <col min="5908" max="6144" width="9" style="11"/>
    <col min="6145" max="6145" width="3" style="11" customWidth="1"/>
    <col min="6146" max="6146" width="4.5" style="11" customWidth="1"/>
    <col min="6147" max="6147" width="3.37962962962963" style="11" customWidth="1"/>
    <col min="6148" max="6148" width="4.87962962962963" style="11" customWidth="1"/>
    <col min="6149" max="6149" width="6.12962962962963" style="11" customWidth="1"/>
    <col min="6150" max="6150" width="3" style="11" customWidth="1"/>
    <col min="6151" max="6151" width="18.3796296296296" style="11" customWidth="1"/>
    <col min="6152" max="6152" width="3.75" style="11" customWidth="1"/>
    <col min="6153" max="6153" width="18" style="11" customWidth="1"/>
    <col min="6154" max="6154" width="3.87962962962963" style="11" customWidth="1"/>
    <col min="6155" max="6155" width="16.6296296296296" style="11" customWidth="1"/>
    <col min="6156" max="6156" width="20.3796296296296" style="11" customWidth="1"/>
    <col min="6157" max="6158" width="4.12962962962963" style="11" customWidth="1"/>
    <col min="6159" max="6160" width="3.62962962962963" style="11" customWidth="1"/>
    <col min="6161" max="6161" width="5.5" style="11" customWidth="1"/>
    <col min="6162" max="6163" width="3.62962962962963" style="11" customWidth="1"/>
    <col min="6164" max="6400" width="9" style="11"/>
    <col min="6401" max="6401" width="3" style="11" customWidth="1"/>
    <col min="6402" max="6402" width="4.5" style="11" customWidth="1"/>
    <col min="6403" max="6403" width="3.37962962962963" style="11" customWidth="1"/>
    <col min="6404" max="6404" width="4.87962962962963" style="11" customWidth="1"/>
    <col min="6405" max="6405" width="6.12962962962963" style="11" customWidth="1"/>
    <col min="6406" max="6406" width="3" style="11" customWidth="1"/>
    <col min="6407" max="6407" width="18.3796296296296" style="11" customWidth="1"/>
    <col min="6408" max="6408" width="3.75" style="11" customWidth="1"/>
    <col min="6409" max="6409" width="18" style="11" customWidth="1"/>
    <col min="6410" max="6410" width="3.87962962962963" style="11" customWidth="1"/>
    <col min="6411" max="6411" width="16.6296296296296" style="11" customWidth="1"/>
    <col min="6412" max="6412" width="20.3796296296296" style="11" customWidth="1"/>
    <col min="6413" max="6414" width="4.12962962962963" style="11" customWidth="1"/>
    <col min="6415" max="6416" width="3.62962962962963" style="11" customWidth="1"/>
    <col min="6417" max="6417" width="5.5" style="11" customWidth="1"/>
    <col min="6418" max="6419" width="3.62962962962963" style="11" customWidth="1"/>
    <col min="6420" max="6656" width="9" style="11"/>
    <col min="6657" max="6657" width="3" style="11" customWidth="1"/>
    <col min="6658" max="6658" width="4.5" style="11" customWidth="1"/>
    <col min="6659" max="6659" width="3.37962962962963" style="11" customWidth="1"/>
    <col min="6660" max="6660" width="4.87962962962963" style="11" customWidth="1"/>
    <col min="6661" max="6661" width="6.12962962962963" style="11" customWidth="1"/>
    <col min="6662" max="6662" width="3" style="11" customWidth="1"/>
    <col min="6663" max="6663" width="18.3796296296296" style="11" customWidth="1"/>
    <col min="6664" max="6664" width="3.75" style="11" customWidth="1"/>
    <col min="6665" max="6665" width="18" style="11" customWidth="1"/>
    <col min="6666" max="6666" width="3.87962962962963" style="11" customWidth="1"/>
    <col min="6667" max="6667" width="16.6296296296296" style="11" customWidth="1"/>
    <col min="6668" max="6668" width="20.3796296296296" style="11" customWidth="1"/>
    <col min="6669" max="6670" width="4.12962962962963" style="11" customWidth="1"/>
    <col min="6671" max="6672" width="3.62962962962963" style="11" customWidth="1"/>
    <col min="6673" max="6673" width="5.5" style="11" customWidth="1"/>
    <col min="6674" max="6675" width="3.62962962962963" style="11" customWidth="1"/>
    <col min="6676" max="6912" width="9" style="11"/>
    <col min="6913" max="6913" width="3" style="11" customWidth="1"/>
    <col min="6914" max="6914" width="4.5" style="11" customWidth="1"/>
    <col min="6915" max="6915" width="3.37962962962963" style="11" customWidth="1"/>
    <col min="6916" max="6916" width="4.87962962962963" style="11" customWidth="1"/>
    <col min="6917" max="6917" width="6.12962962962963" style="11" customWidth="1"/>
    <col min="6918" max="6918" width="3" style="11" customWidth="1"/>
    <col min="6919" max="6919" width="18.3796296296296" style="11" customWidth="1"/>
    <col min="6920" max="6920" width="3.75" style="11" customWidth="1"/>
    <col min="6921" max="6921" width="18" style="11" customWidth="1"/>
    <col min="6922" max="6922" width="3.87962962962963" style="11" customWidth="1"/>
    <col min="6923" max="6923" width="16.6296296296296" style="11" customWidth="1"/>
    <col min="6924" max="6924" width="20.3796296296296" style="11" customWidth="1"/>
    <col min="6925" max="6926" width="4.12962962962963" style="11" customWidth="1"/>
    <col min="6927" max="6928" width="3.62962962962963" style="11" customWidth="1"/>
    <col min="6929" max="6929" width="5.5" style="11" customWidth="1"/>
    <col min="6930" max="6931" width="3.62962962962963" style="11" customWidth="1"/>
    <col min="6932" max="7168" width="9" style="11"/>
    <col min="7169" max="7169" width="3" style="11" customWidth="1"/>
    <col min="7170" max="7170" width="4.5" style="11" customWidth="1"/>
    <col min="7171" max="7171" width="3.37962962962963" style="11" customWidth="1"/>
    <col min="7172" max="7172" width="4.87962962962963" style="11" customWidth="1"/>
    <col min="7173" max="7173" width="6.12962962962963" style="11" customWidth="1"/>
    <col min="7174" max="7174" width="3" style="11" customWidth="1"/>
    <col min="7175" max="7175" width="18.3796296296296" style="11" customWidth="1"/>
    <col min="7176" max="7176" width="3.75" style="11" customWidth="1"/>
    <col min="7177" max="7177" width="18" style="11" customWidth="1"/>
    <col min="7178" max="7178" width="3.87962962962963" style="11" customWidth="1"/>
    <col min="7179" max="7179" width="16.6296296296296" style="11" customWidth="1"/>
    <col min="7180" max="7180" width="20.3796296296296" style="11" customWidth="1"/>
    <col min="7181" max="7182" width="4.12962962962963" style="11" customWidth="1"/>
    <col min="7183" max="7184" width="3.62962962962963" style="11" customWidth="1"/>
    <col min="7185" max="7185" width="5.5" style="11" customWidth="1"/>
    <col min="7186" max="7187" width="3.62962962962963" style="11" customWidth="1"/>
    <col min="7188" max="7424" width="9" style="11"/>
    <col min="7425" max="7425" width="3" style="11" customWidth="1"/>
    <col min="7426" max="7426" width="4.5" style="11" customWidth="1"/>
    <col min="7427" max="7427" width="3.37962962962963" style="11" customWidth="1"/>
    <col min="7428" max="7428" width="4.87962962962963" style="11" customWidth="1"/>
    <col min="7429" max="7429" width="6.12962962962963" style="11" customWidth="1"/>
    <col min="7430" max="7430" width="3" style="11" customWidth="1"/>
    <col min="7431" max="7431" width="18.3796296296296" style="11" customWidth="1"/>
    <col min="7432" max="7432" width="3.75" style="11" customWidth="1"/>
    <col min="7433" max="7433" width="18" style="11" customWidth="1"/>
    <col min="7434" max="7434" width="3.87962962962963" style="11" customWidth="1"/>
    <col min="7435" max="7435" width="16.6296296296296" style="11" customWidth="1"/>
    <col min="7436" max="7436" width="20.3796296296296" style="11" customWidth="1"/>
    <col min="7437" max="7438" width="4.12962962962963" style="11" customWidth="1"/>
    <col min="7439" max="7440" width="3.62962962962963" style="11" customWidth="1"/>
    <col min="7441" max="7441" width="5.5" style="11" customWidth="1"/>
    <col min="7442" max="7443" width="3.62962962962963" style="11" customWidth="1"/>
    <col min="7444" max="7680" width="9" style="11"/>
    <col min="7681" max="7681" width="3" style="11" customWidth="1"/>
    <col min="7682" max="7682" width="4.5" style="11" customWidth="1"/>
    <col min="7683" max="7683" width="3.37962962962963" style="11" customWidth="1"/>
    <col min="7684" max="7684" width="4.87962962962963" style="11" customWidth="1"/>
    <col min="7685" max="7685" width="6.12962962962963" style="11" customWidth="1"/>
    <col min="7686" max="7686" width="3" style="11" customWidth="1"/>
    <col min="7687" max="7687" width="18.3796296296296" style="11" customWidth="1"/>
    <col min="7688" max="7688" width="3.75" style="11" customWidth="1"/>
    <col min="7689" max="7689" width="18" style="11" customWidth="1"/>
    <col min="7690" max="7690" width="3.87962962962963" style="11" customWidth="1"/>
    <col min="7691" max="7691" width="16.6296296296296" style="11" customWidth="1"/>
    <col min="7692" max="7692" width="20.3796296296296" style="11" customWidth="1"/>
    <col min="7693" max="7694" width="4.12962962962963" style="11" customWidth="1"/>
    <col min="7695" max="7696" width="3.62962962962963" style="11" customWidth="1"/>
    <col min="7697" max="7697" width="5.5" style="11" customWidth="1"/>
    <col min="7698" max="7699" width="3.62962962962963" style="11" customWidth="1"/>
    <col min="7700" max="7936" width="9" style="11"/>
    <col min="7937" max="7937" width="3" style="11" customWidth="1"/>
    <col min="7938" max="7938" width="4.5" style="11" customWidth="1"/>
    <col min="7939" max="7939" width="3.37962962962963" style="11" customWidth="1"/>
    <col min="7940" max="7940" width="4.87962962962963" style="11" customWidth="1"/>
    <col min="7941" max="7941" width="6.12962962962963" style="11" customWidth="1"/>
    <col min="7942" max="7942" width="3" style="11" customWidth="1"/>
    <col min="7943" max="7943" width="18.3796296296296" style="11" customWidth="1"/>
    <col min="7944" max="7944" width="3.75" style="11" customWidth="1"/>
    <col min="7945" max="7945" width="18" style="11" customWidth="1"/>
    <col min="7946" max="7946" width="3.87962962962963" style="11" customWidth="1"/>
    <col min="7947" max="7947" width="16.6296296296296" style="11" customWidth="1"/>
    <col min="7948" max="7948" width="20.3796296296296" style="11" customWidth="1"/>
    <col min="7949" max="7950" width="4.12962962962963" style="11" customWidth="1"/>
    <col min="7951" max="7952" width="3.62962962962963" style="11" customWidth="1"/>
    <col min="7953" max="7953" width="5.5" style="11" customWidth="1"/>
    <col min="7954" max="7955" width="3.62962962962963" style="11" customWidth="1"/>
    <col min="7956" max="8192" width="9" style="11"/>
    <col min="8193" max="8193" width="3" style="11" customWidth="1"/>
    <col min="8194" max="8194" width="4.5" style="11" customWidth="1"/>
    <col min="8195" max="8195" width="3.37962962962963" style="11" customWidth="1"/>
    <col min="8196" max="8196" width="4.87962962962963" style="11" customWidth="1"/>
    <col min="8197" max="8197" width="6.12962962962963" style="11" customWidth="1"/>
    <col min="8198" max="8198" width="3" style="11" customWidth="1"/>
    <col min="8199" max="8199" width="18.3796296296296" style="11" customWidth="1"/>
    <col min="8200" max="8200" width="3.75" style="11" customWidth="1"/>
    <col min="8201" max="8201" width="18" style="11" customWidth="1"/>
    <col min="8202" max="8202" width="3.87962962962963" style="11" customWidth="1"/>
    <col min="8203" max="8203" width="16.6296296296296" style="11" customWidth="1"/>
    <col min="8204" max="8204" width="20.3796296296296" style="11" customWidth="1"/>
    <col min="8205" max="8206" width="4.12962962962963" style="11" customWidth="1"/>
    <col min="8207" max="8208" width="3.62962962962963" style="11" customWidth="1"/>
    <col min="8209" max="8209" width="5.5" style="11" customWidth="1"/>
    <col min="8210" max="8211" width="3.62962962962963" style="11" customWidth="1"/>
    <col min="8212" max="8448" width="9" style="11"/>
    <col min="8449" max="8449" width="3" style="11" customWidth="1"/>
    <col min="8450" max="8450" width="4.5" style="11" customWidth="1"/>
    <col min="8451" max="8451" width="3.37962962962963" style="11" customWidth="1"/>
    <col min="8452" max="8452" width="4.87962962962963" style="11" customWidth="1"/>
    <col min="8453" max="8453" width="6.12962962962963" style="11" customWidth="1"/>
    <col min="8454" max="8454" width="3" style="11" customWidth="1"/>
    <col min="8455" max="8455" width="18.3796296296296" style="11" customWidth="1"/>
    <col min="8456" max="8456" width="3.75" style="11" customWidth="1"/>
    <col min="8457" max="8457" width="18" style="11" customWidth="1"/>
    <col min="8458" max="8458" width="3.87962962962963" style="11" customWidth="1"/>
    <col min="8459" max="8459" width="16.6296296296296" style="11" customWidth="1"/>
    <col min="8460" max="8460" width="20.3796296296296" style="11" customWidth="1"/>
    <col min="8461" max="8462" width="4.12962962962963" style="11" customWidth="1"/>
    <col min="8463" max="8464" width="3.62962962962963" style="11" customWidth="1"/>
    <col min="8465" max="8465" width="5.5" style="11" customWidth="1"/>
    <col min="8466" max="8467" width="3.62962962962963" style="11" customWidth="1"/>
    <col min="8468" max="8704" width="9" style="11"/>
    <col min="8705" max="8705" width="3" style="11" customWidth="1"/>
    <col min="8706" max="8706" width="4.5" style="11" customWidth="1"/>
    <col min="8707" max="8707" width="3.37962962962963" style="11" customWidth="1"/>
    <col min="8708" max="8708" width="4.87962962962963" style="11" customWidth="1"/>
    <col min="8709" max="8709" width="6.12962962962963" style="11" customWidth="1"/>
    <col min="8710" max="8710" width="3" style="11" customWidth="1"/>
    <col min="8711" max="8711" width="18.3796296296296" style="11" customWidth="1"/>
    <col min="8712" max="8712" width="3.75" style="11" customWidth="1"/>
    <col min="8713" max="8713" width="18" style="11" customWidth="1"/>
    <col min="8714" max="8714" width="3.87962962962963" style="11" customWidth="1"/>
    <col min="8715" max="8715" width="16.6296296296296" style="11" customWidth="1"/>
    <col min="8716" max="8716" width="20.3796296296296" style="11" customWidth="1"/>
    <col min="8717" max="8718" width="4.12962962962963" style="11" customWidth="1"/>
    <col min="8719" max="8720" width="3.62962962962963" style="11" customWidth="1"/>
    <col min="8721" max="8721" width="5.5" style="11" customWidth="1"/>
    <col min="8722" max="8723" width="3.62962962962963" style="11" customWidth="1"/>
    <col min="8724" max="8960" width="9" style="11"/>
    <col min="8961" max="8961" width="3" style="11" customWidth="1"/>
    <col min="8962" max="8962" width="4.5" style="11" customWidth="1"/>
    <col min="8963" max="8963" width="3.37962962962963" style="11" customWidth="1"/>
    <col min="8964" max="8964" width="4.87962962962963" style="11" customWidth="1"/>
    <col min="8965" max="8965" width="6.12962962962963" style="11" customWidth="1"/>
    <col min="8966" max="8966" width="3" style="11" customWidth="1"/>
    <col min="8967" max="8967" width="18.3796296296296" style="11" customWidth="1"/>
    <col min="8968" max="8968" width="3.75" style="11" customWidth="1"/>
    <col min="8969" max="8969" width="18" style="11" customWidth="1"/>
    <col min="8970" max="8970" width="3.87962962962963" style="11" customWidth="1"/>
    <col min="8971" max="8971" width="16.6296296296296" style="11" customWidth="1"/>
    <col min="8972" max="8972" width="20.3796296296296" style="11" customWidth="1"/>
    <col min="8973" max="8974" width="4.12962962962963" style="11" customWidth="1"/>
    <col min="8975" max="8976" width="3.62962962962963" style="11" customWidth="1"/>
    <col min="8977" max="8977" width="5.5" style="11" customWidth="1"/>
    <col min="8978" max="8979" width="3.62962962962963" style="11" customWidth="1"/>
    <col min="8980" max="9216" width="9" style="11"/>
    <col min="9217" max="9217" width="3" style="11" customWidth="1"/>
    <col min="9218" max="9218" width="4.5" style="11" customWidth="1"/>
    <col min="9219" max="9219" width="3.37962962962963" style="11" customWidth="1"/>
    <col min="9220" max="9220" width="4.87962962962963" style="11" customWidth="1"/>
    <col min="9221" max="9221" width="6.12962962962963" style="11" customWidth="1"/>
    <col min="9222" max="9222" width="3" style="11" customWidth="1"/>
    <col min="9223" max="9223" width="18.3796296296296" style="11" customWidth="1"/>
    <col min="9224" max="9224" width="3.75" style="11" customWidth="1"/>
    <col min="9225" max="9225" width="18" style="11" customWidth="1"/>
    <col min="9226" max="9226" width="3.87962962962963" style="11" customWidth="1"/>
    <col min="9227" max="9227" width="16.6296296296296" style="11" customWidth="1"/>
    <col min="9228" max="9228" width="20.3796296296296" style="11" customWidth="1"/>
    <col min="9229" max="9230" width="4.12962962962963" style="11" customWidth="1"/>
    <col min="9231" max="9232" width="3.62962962962963" style="11" customWidth="1"/>
    <col min="9233" max="9233" width="5.5" style="11" customWidth="1"/>
    <col min="9234" max="9235" width="3.62962962962963" style="11" customWidth="1"/>
    <col min="9236" max="9472" width="9" style="11"/>
    <col min="9473" max="9473" width="3" style="11" customWidth="1"/>
    <col min="9474" max="9474" width="4.5" style="11" customWidth="1"/>
    <col min="9475" max="9475" width="3.37962962962963" style="11" customWidth="1"/>
    <col min="9476" max="9476" width="4.87962962962963" style="11" customWidth="1"/>
    <col min="9477" max="9477" width="6.12962962962963" style="11" customWidth="1"/>
    <col min="9478" max="9478" width="3" style="11" customWidth="1"/>
    <col min="9479" max="9479" width="18.3796296296296" style="11" customWidth="1"/>
    <col min="9480" max="9480" width="3.75" style="11" customWidth="1"/>
    <col min="9481" max="9481" width="18" style="11" customWidth="1"/>
    <col min="9482" max="9482" width="3.87962962962963" style="11" customWidth="1"/>
    <col min="9483" max="9483" width="16.6296296296296" style="11" customWidth="1"/>
    <col min="9484" max="9484" width="20.3796296296296" style="11" customWidth="1"/>
    <col min="9485" max="9486" width="4.12962962962963" style="11" customWidth="1"/>
    <col min="9487" max="9488" width="3.62962962962963" style="11" customWidth="1"/>
    <col min="9489" max="9489" width="5.5" style="11" customWidth="1"/>
    <col min="9490" max="9491" width="3.62962962962963" style="11" customWidth="1"/>
    <col min="9492" max="9728" width="9" style="11"/>
    <col min="9729" max="9729" width="3" style="11" customWidth="1"/>
    <col min="9730" max="9730" width="4.5" style="11" customWidth="1"/>
    <col min="9731" max="9731" width="3.37962962962963" style="11" customWidth="1"/>
    <col min="9732" max="9732" width="4.87962962962963" style="11" customWidth="1"/>
    <col min="9733" max="9733" width="6.12962962962963" style="11" customWidth="1"/>
    <col min="9734" max="9734" width="3" style="11" customWidth="1"/>
    <col min="9735" max="9735" width="18.3796296296296" style="11" customWidth="1"/>
    <col min="9736" max="9736" width="3.75" style="11" customWidth="1"/>
    <col min="9737" max="9737" width="18" style="11" customWidth="1"/>
    <col min="9738" max="9738" width="3.87962962962963" style="11" customWidth="1"/>
    <col min="9739" max="9739" width="16.6296296296296" style="11" customWidth="1"/>
    <col min="9740" max="9740" width="20.3796296296296" style="11" customWidth="1"/>
    <col min="9741" max="9742" width="4.12962962962963" style="11" customWidth="1"/>
    <col min="9743" max="9744" width="3.62962962962963" style="11" customWidth="1"/>
    <col min="9745" max="9745" width="5.5" style="11" customWidth="1"/>
    <col min="9746" max="9747" width="3.62962962962963" style="11" customWidth="1"/>
    <col min="9748" max="9984" width="9" style="11"/>
    <col min="9985" max="9985" width="3" style="11" customWidth="1"/>
    <col min="9986" max="9986" width="4.5" style="11" customWidth="1"/>
    <col min="9987" max="9987" width="3.37962962962963" style="11" customWidth="1"/>
    <col min="9988" max="9988" width="4.87962962962963" style="11" customWidth="1"/>
    <col min="9989" max="9989" width="6.12962962962963" style="11" customWidth="1"/>
    <col min="9990" max="9990" width="3" style="11" customWidth="1"/>
    <col min="9991" max="9991" width="18.3796296296296" style="11" customWidth="1"/>
    <col min="9992" max="9992" width="3.75" style="11" customWidth="1"/>
    <col min="9993" max="9993" width="18" style="11" customWidth="1"/>
    <col min="9994" max="9994" width="3.87962962962963" style="11" customWidth="1"/>
    <col min="9995" max="9995" width="16.6296296296296" style="11" customWidth="1"/>
    <col min="9996" max="9996" width="20.3796296296296" style="11" customWidth="1"/>
    <col min="9997" max="9998" width="4.12962962962963" style="11" customWidth="1"/>
    <col min="9999" max="10000" width="3.62962962962963" style="11" customWidth="1"/>
    <col min="10001" max="10001" width="5.5" style="11" customWidth="1"/>
    <col min="10002" max="10003" width="3.62962962962963" style="11" customWidth="1"/>
    <col min="10004" max="10240" width="9" style="11"/>
    <col min="10241" max="10241" width="3" style="11" customWidth="1"/>
    <col min="10242" max="10242" width="4.5" style="11" customWidth="1"/>
    <col min="10243" max="10243" width="3.37962962962963" style="11" customWidth="1"/>
    <col min="10244" max="10244" width="4.87962962962963" style="11" customWidth="1"/>
    <col min="10245" max="10245" width="6.12962962962963" style="11" customWidth="1"/>
    <col min="10246" max="10246" width="3" style="11" customWidth="1"/>
    <col min="10247" max="10247" width="18.3796296296296" style="11" customWidth="1"/>
    <col min="10248" max="10248" width="3.75" style="11" customWidth="1"/>
    <col min="10249" max="10249" width="18" style="11" customWidth="1"/>
    <col min="10250" max="10250" width="3.87962962962963" style="11" customWidth="1"/>
    <col min="10251" max="10251" width="16.6296296296296" style="11" customWidth="1"/>
    <col min="10252" max="10252" width="20.3796296296296" style="11" customWidth="1"/>
    <col min="10253" max="10254" width="4.12962962962963" style="11" customWidth="1"/>
    <col min="10255" max="10256" width="3.62962962962963" style="11" customWidth="1"/>
    <col min="10257" max="10257" width="5.5" style="11" customWidth="1"/>
    <col min="10258" max="10259" width="3.62962962962963" style="11" customWidth="1"/>
    <col min="10260" max="10496" width="9" style="11"/>
    <col min="10497" max="10497" width="3" style="11" customWidth="1"/>
    <col min="10498" max="10498" width="4.5" style="11" customWidth="1"/>
    <col min="10499" max="10499" width="3.37962962962963" style="11" customWidth="1"/>
    <col min="10500" max="10500" width="4.87962962962963" style="11" customWidth="1"/>
    <col min="10501" max="10501" width="6.12962962962963" style="11" customWidth="1"/>
    <col min="10502" max="10502" width="3" style="11" customWidth="1"/>
    <col min="10503" max="10503" width="18.3796296296296" style="11" customWidth="1"/>
    <col min="10504" max="10504" width="3.75" style="11" customWidth="1"/>
    <col min="10505" max="10505" width="18" style="11" customWidth="1"/>
    <col min="10506" max="10506" width="3.87962962962963" style="11" customWidth="1"/>
    <col min="10507" max="10507" width="16.6296296296296" style="11" customWidth="1"/>
    <col min="10508" max="10508" width="20.3796296296296" style="11" customWidth="1"/>
    <col min="10509" max="10510" width="4.12962962962963" style="11" customWidth="1"/>
    <col min="10511" max="10512" width="3.62962962962963" style="11" customWidth="1"/>
    <col min="10513" max="10513" width="5.5" style="11" customWidth="1"/>
    <col min="10514" max="10515" width="3.62962962962963" style="11" customWidth="1"/>
    <col min="10516" max="10752" width="9" style="11"/>
    <col min="10753" max="10753" width="3" style="11" customWidth="1"/>
    <col min="10754" max="10754" width="4.5" style="11" customWidth="1"/>
    <col min="10755" max="10755" width="3.37962962962963" style="11" customWidth="1"/>
    <col min="10756" max="10756" width="4.87962962962963" style="11" customWidth="1"/>
    <col min="10757" max="10757" width="6.12962962962963" style="11" customWidth="1"/>
    <col min="10758" max="10758" width="3" style="11" customWidth="1"/>
    <col min="10759" max="10759" width="18.3796296296296" style="11" customWidth="1"/>
    <col min="10760" max="10760" width="3.75" style="11" customWidth="1"/>
    <col min="10761" max="10761" width="18" style="11" customWidth="1"/>
    <col min="10762" max="10762" width="3.87962962962963" style="11" customWidth="1"/>
    <col min="10763" max="10763" width="16.6296296296296" style="11" customWidth="1"/>
    <col min="10764" max="10764" width="20.3796296296296" style="11" customWidth="1"/>
    <col min="10765" max="10766" width="4.12962962962963" style="11" customWidth="1"/>
    <col min="10767" max="10768" width="3.62962962962963" style="11" customWidth="1"/>
    <col min="10769" max="10769" width="5.5" style="11" customWidth="1"/>
    <col min="10770" max="10771" width="3.62962962962963" style="11" customWidth="1"/>
    <col min="10772" max="11008" width="9" style="11"/>
    <col min="11009" max="11009" width="3" style="11" customWidth="1"/>
    <col min="11010" max="11010" width="4.5" style="11" customWidth="1"/>
    <col min="11011" max="11011" width="3.37962962962963" style="11" customWidth="1"/>
    <col min="11012" max="11012" width="4.87962962962963" style="11" customWidth="1"/>
    <col min="11013" max="11013" width="6.12962962962963" style="11" customWidth="1"/>
    <col min="11014" max="11014" width="3" style="11" customWidth="1"/>
    <col min="11015" max="11015" width="18.3796296296296" style="11" customWidth="1"/>
    <col min="11016" max="11016" width="3.75" style="11" customWidth="1"/>
    <col min="11017" max="11017" width="18" style="11" customWidth="1"/>
    <col min="11018" max="11018" width="3.87962962962963" style="11" customWidth="1"/>
    <col min="11019" max="11019" width="16.6296296296296" style="11" customWidth="1"/>
    <col min="11020" max="11020" width="20.3796296296296" style="11" customWidth="1"/>
    <col min="11021" max="11022" width="4.12962962962963" style="11" customWidth="1"/>
    <col min="11023" max="11024" width="3.62962962962963" style="11" customWidth="1"/>
    <col min="11025" max="11025" width="5.5" style="11" customWidth="1"/>
    <col min="11026" max="11027" width="3.62962962962963" style="11" customWidth="1"/>
    <col min="11028" max="11264" width="9" style="11"/>
    <col min="11265" max="11265" width="3" style="11" customWidth="1"/>
    <col min="11266" max="11266" width="4.5" style="11" customWidth="1"/>
    <col min="11267" max="11267" width="3.37962962962963" style="11" customWidth="1"/>
    <col min="11268" max="11268" width="4.87962962962963" style="11" customWidth="1"/>
    <col min="11269" max="11269" width="6.12962962962963" style="11" customWidth="1"/>
    <col min="11270" max="11270" width="3" style="11" customWidth="1"/>
    <col min="11271" max="11271" width="18.3796296296296" style="11" customWidth="1"/>
    <col min="11272" max="11272" width="3.75" style="11" customWidth="1"/>
    <col min="11273" max="11273" width="18" style="11" customWidth="1"/>
    <col min="11274" max="11274" width="3.87962962962963" style="11" customWidth="1"/>
    <col min="11275" max="11275" width="16.6296296296296" style="11" customWidth="1"/>
    <col min="11276" max="11276" width="20.3796296296296" style="11" customWidth="1"/>
    <col min="11277" max="11278" width="4.12962962962963" style="11" customWidth="1"/>
    <col min="11279" max="11280" width="3.62962962962963" style="11" customWidth="1"/>
    <col min="11281" max="11281" width="5.5" style="11" customWidth="1"/>
    <col min="11282" max="11283" width="3.62962962962963" style="11" customWidth="1"/>
    <col min="11284" max="11520" width="9" style="11"/>
    <col min="11521" max="11521" width="3" style="11" customWidth="1"/>
    <col min="11522" max="11522" width="4.5" style="11" customWidth="1"/>
    <col min="11523" max="11523" width="3.37962962962963" style="11" customWidth="1"/>
    <col min="11524" max="11524" width="4.87962962962963" style="11" customWidth="1"/>
    <col min="11525" max="11525" width="6.12962962962963" style="11" customWidth="1"/>
    <col min="11526" max="11526" width="3" style="11" customWidth="1"/>
    <col min="11527" max="11527" width="18.3796296296296" style="11" customWidth="1"/>
    <col min="11528" max="11528" width="3.75" style="11" customWidth="1"/>
    <col min="11529" max="11529" width="18" style="11" customWidth="1"/>
    <col min="11530" max="11530" width="3.87962962962963" style="11" customWidth="1"/>
    <col min="11531" max="11531" width="16.6296296296296" style="11" customWidth="1"/>
    <col min="11532" max="11532" width="20.3796296296296" style="11" customWidth="1"/>
    <col min="11533" max="11534" width="4.12962962962963" style="11" customWidth="1"/>
    <col min="11535" max="11536" width="3.62962962962963" style="11" customWidth="1"/>
    <col min="11537" max="11537" width="5.5" style="11" customWidth="1"/>
    <col min="11538" max="11539" width="3.62962962962963" style="11" customWidth="1"/>
    <col min="11540" max="11776" width="9" style="11"/>
    <col min="11777" max="11777" width="3" style="11" customWidth="1"/>
    <col min="11778" max="11778" width="4.5" style="11" customWidth="1"/>
    <col min="11779" max="11779" width="3.37962962962963" style="11" customWidth="1"/>
    <col min="11780" max="11780" width="4.87962962962963" style="11" customWidth="1"/>
    <col min="11781" max="11781" width="6.12962962962963" style="11" customWidth="1"/>
    <col min="11782" max="11782" width="3" style="11" customWidth="1"/>
    <col min="11783" max="11783" width="18.3796296296296" style="11" customWidth="1"/>
    <col min="11784" max="11784" width="3.75" style="11" customWidth="1"/>
    <col min="11785" max="11785" width="18" style="11" customWidth="1"/>
    <col min="11786" max="11786" width="3.87962962962963" style="11" customWidth="1"/>
    <col min="11787" max="11787" width="16.6296296296296" style="11" customWidth="1"/>
    <col min="11788" max="11788" width="20.3796296296296" style="11" customWidth="1"/>
    <col min="11789" max="11790" width="4.12962962962963" style="11" customWidth="1"/>
    <col min="11791" max="11792" width="3.62962962962963" style="11" customWidth="1"/>
    <col min="11793" max="11793" width="5.5" style="11" customWidth="1"/>
    <col min="11794" max="11795" width="3.62962962962963" style="11" customWidth="1"/>
    <col min="11796" max="12032" width="9" style="11"/>
    <col min="12033" max="12033" width="3" style="11" customWidth="1"/>
    <col min="12034" max="12034" width="4.5" style="11" customWidth="1"/>
    <col min="12035" max="12035" width="3.37962962962963" style="11" customWidth="1"/>
    <col min="12036" max="12036" width="4.87962962962963" style="11" customWidth="1"/>
    <col min="12037" max="12037" width="6.12962962962963" style="11" customWidth="1"/>
    <col min="12038" max="12038" width="3" style="11" customWidth="1"/>
    <col min="12039" max="12039" width="18.3796296296296" style="11" customWidth="1"/>
    <col min="12040" max="12040" width="3.75" style="11" customWidth="1"/>
    <col min="12041" max="12041" width="18" style="11" customWidth="1"/>
    <col min="12042" max="12042" width="3.87962962962963" style="11" customWidth="1"/>
    <col min="12043" max="12043" width="16.6296296296296" style="11" customWidth="1"/>
    <col min="12044" max="12044" width="20.3796296296296" style="11" customWidth="1"/>
    <col min="12045" max="12046" width="4.12962962962963" style="11" customWidth="1"/>
    <col min="12047" max="12048" width="3.62962962962963" style="11" customWidth="1"/>
    <col min="12049" max="12049" width="5.5" style="11" customWidth="1"/>
    <col min="12050" max="12051" width="3.62962962962963" style="11" customWidth="1"/>
    <col min="12052" max="12288" width="9" style="11"/>
    <col min="12289" max="12289" width="3" style="11" customWidth="1"/>
    <col min="12290" max="12290" width="4.5" style="11" customWidth="1"/>
    <col min="12291" max="12291" width="3.37962962962963" style="11" customWidth="1"/>
    <col min="12292" max="12292" width="4.87962962962963" style="11" customWidth="1"/>
    <col min="12293" max="12293" width="6.12962962962963" style="11" customWidth="1"/>
    <col min="12294" max="12294" width="3" style="11" customWidth="1"/>
    <col min="12295" max="12295" width="18.3796296296296" style="11" customWidth="1"/>
    <col min="12296" max="12296" width="3.75" style="11" customWidth="1"/>
    <col min="12297" max="12297" width="18" style="11" customWidth="1"/>
    <col min="12298" max="12298" width="3.87962962962963" style="11" customWidth="1"/>
    <col min="12299" max="12299" width="16.6296296296296" style="11" customWidth="1"/>
    <col min="12300" max="12300" width="20.3796296296296" style="11" customWidth="1"/>
    <col min="12301" max="12302" width="4.12962962962963" style="11" customWidth="1"/>
    <col min="12303" max="12304" width="3.62962962962963" style="11" customWidth="1"/>
    <col min="12305" max="12305" width="5.5" style="11" customWidth="1"/>
    <col min="12306" max="12307" width="3.62962962962963" style="11" customWidth="1"/>
    <col min="12308" max="12544" width="9" style="11"/>
    <col min="12545" max="12545" width="3" style="11" customWidth="1"/>
    <col min="12546" max="12546" width="4.5" style="11" customWidth="1"/>
    <col min="12547" max="12547" width="3.37962962962963" style="11" customWidth="1"/>
    <col min="12548" max="12548" width="4.87962962962963" style="11" customWidth="1"/>
    <col min="12549" max="12549" width="6.12962962962963" style="11" customWidth="1"/>
    <col min="12550" max="12550" width="3" style="11" customWidth="1"/>
    <col min="12551" max="12551" width="18.3796296296296" style="11" customWidth="1"/>
    <col min="12552" max="12552" width="3.75" style="11" customWidth="1"/>
    <col min="12553" max="12553" width="18" style="11" customWidth="1"/>
    <col min="12554" max="12554" width="3.87962962962963" style="11" customWidth="1"/>
    <col min="12555" max="12555" width="16.6296296296296" style="11" customWidth="1"/>
    <col min="12556" max="12556" width="20.3796296296296" style="11" customWidth="1"/>
    <col min="12557" max="12558" width="4.12962962962963" style="11" customWidth="1"/>
    <col min="12559" max="12560" width="3.62962962962963" style="11" customWidth="1"/>
    <col min="12561" max="12561" width="5.5" style="11" customWidth="1"/>
    <col min="12562" max="12563" width="3.62962962962963" style="11" customWidth="1"/>
    <col min="12564" max="12800" width="9" style="11"/>
    <col min="12801" max="12801" width="3" style="11" customWidth="1"/>
    <col min="12802" max="12802" width="4.5" style="11" customWidth="1"/>
    <col min="12803" max="12803" width="3.37962962962963" style="11" customWidth="1"/>
    <col min="12804" max="12804" width="4.87962962962963" style="11" customWidth="1"/>
    <col min="12805" max="12805" width="6.12962962962963" style="11" customWidth="1"/>
    <col min="12806" max="12806" width="3" style="11" customWidth="1"/>
    <col min="12807" max="12807" width="18.3796296296296" style="11" customWidth="1"/>
    <col min="12808" max="12808" width="3.75" style="11" customWidth="1"/>
    <col min="12809" max="12809" width="18" style="11" customWidth="1"/>
    <col min="12810" max="12810" width="3.87962962962963" style="11" customWidth="1"/>
    <col min="12811" max="12811" width="16.6296296296296" style="11" customWidth="1"/>
    <col min="12812" max="12812" width="20.3796296296296" style="11" customWidth="1"/>
    <col min="12813" max="12814" width="4.12962962962963" style="11" customWidth="1"/>
    <col min="12815" max="12816" width="3.62962962962963" style="11" customWidth="1"/>
    <col min="12817" max="12817" width="5.5" style="11" customWidth="1"/>
    <col min="12818" max="12819" width="3.62962962962963" style="11" customWidth="1"/>
    <col min="12820" max="13056" width="9" style="11"/>
    <col min="13057" max="13057" width="3" style="11" customWidth="1"/>
    <col min="13058" max="13058" width="4.5" style="11" customWidth="1"/>
    <col min="13059" max="13059" width="3.37962962962963" style="11" customWidth="1"/>
    <col min="13060" max="13060" width="4.87962962962963" style="11" customWidth="1"/>
    <col min="13061" max="13061" width="6.12962962962963" style="11" customWidth="1"/>
    <col min="13062" max="13062" width="3" style="11" customWidth="1"/>
    <col min="13063" max="13063" width="18.3796296296296" style="11" customWidth="1"/>
    <col min="13064" max="13064" width="3.75" style="11" customWidth="1"/>
    <col min="13065" max="13065" width="18" style="11" customWidth="1"/>
    <col min="13066" max="13066" width="3.87962962962963" style="11" customWidth="1"/>
    <col min="13067" max="13067" width="16.6296296296296" style="11" customWidth="1"/>
    <col min="13068" max="13068" width="20.3796296296296" style="11" customWidth="1"/>
    <col min="13069" max="13070" width="4.12962962962963" style="11" customWidth="1"/>
    <col min="13071" max="13072" width="3.62962962962963" style="11" customWidth="1"/>
    <col min="13073" max="13073" width="5.5" style="11" customWidth="1"/>
    <col min="13074" max="13075" width="3.62962962962963" style="11" customWidth="1"/>
    <col min="13076" max="13312" width="9" style="11"/>
    <col min="13313" max="13313" width="3" style="11" customWidth="1"/>
    <col min="13314" max="13314" width="4.5" style="11" customWidth="1"/>
    <col min="13315" max="13315" width="3.37962962962963" style="11" customWidth="1"/>
    <col min="13316" max="13316" width="4.87962962962963" style="11" customWidth="1"/>
    <col min="13317" max="13317" width="6.12962962962963" style="11" customWidth="1"/>
    <col min="13318" max="13318" width="3" style="11" customWidth="1"/>
    <col min="13319" max="13319" width="18.3796296296296" style="11" customWidth="1"/>
    <col min="13320" max="13320" width="3.75" style="11" customWidth="1"/>
    <col min="13321" max="13321" width="18" style="11" customWidth="1"/>
    <col min="13322" max="13322" width="3.87962962962963" style="11" customWidth="1"/>
    <col min="13323" max="13323" width="16.6296296296296" style="11" customWidth="1"/>
    <col min="13324" max="13324" width="20.3796296296296" style="11" customWidth="1"/>
    <col min="13325" max="13326" width="4.12962962962963" style="11" customWidth="1"/>
    <col min="13327" max="13328" width="3.62962962962963" style="11" customWidth="1"/>
    <col min="13329" max="13329" width="5.5" style="11" customWidth="1"/>
    <col min="13330" max="13331" width="3.62962962962963" style="11" customWidth="1"/>
    <col min="13332" max="13568" width="9" style="11"/>
    <col min="13569" max="13569" width="3" style="11" customWidth="1"/>
    <col min="13570" max="13570" width="4.5" style="11" customWidth="1"/>
    <col min="13571" max="13571" width="3.37962962962963" style="11" customWidth="1"/>
    <col min="13572" max="13572" width="4.87962962962963" style="11" customWidth="1"/>
    <col min="13573" max="13573" width="6.12962962962963" style="11" customWidth="1"/>
    <col min="13574" max="13574" width="3" style="11" customWidth="1"/>
    <col min="13575" max="13575" width="18.3796296296296" style="11" customWidth="1"/>
    <col min="13576" max="13576" width="3.75" style="11" customWidth="1"/>
    <col min="13577" max="13577" width="18" style="11" customWidth="1"/>
    <col min="13578" max="13578" width="3.87962962962963" style="11" customWidth="1"/>
    <col min="13579" max="13579" width="16.6296296296296" style="11" customWidth="1"/>
    <col min="13580" max="13580" width="20.3796296296296" style="11" customWidth="1"/>
    <col min="13581" max="13582" width="4.12962962962963" style="11" customWidth="1"/>
    <col min="13583" max="13584" width="3.62962962962963" style="11" customWidth="1"/>
    <col min="13585" max="13585" width="5.5" style="11" customWidth="1"/>
    <col min="13586" max="13587" width="3.62962962962963" style="11" customWidth="1"/>
    <col min="13588" max="13824" width="9" style="11"/>
    <col min="13825" max="13825" width="3" style="11" customWidth="1"/>
    <col min="13826" max="13826" width="4.5" style="11" customWidth="1"/>
    <col min="13827" max="13827" width="3.37962962962963" style="11" customWidth="1"/>
    <col min="13828" max="13828" width="4.87962962962963" style="11" customWidth="1"/>
    <col min="13829" max="13829" width="6.12962962962963" style="11" customWidth="1"/>
    <col min="13830" max="13830" width="3" style="11" customWidth="1"/>
    <col min="13831" max="13831" width="18.3796296296296" style="11" customWidth="1"/>
    <col min="13832" max="13832" width="3.75" style="11" customWidth="1"/>
    <col min="13833" max="13833" width="18" style="11" customWidth="1"/>
    <col min="13834" max="13834" width="3.87962962962963" style="11" customWidth="1"/>
    <col min="13835" max="13835" width="16.6296296296296" style="11" customWidth="1"/>
    <col min="13836" max="13836" width="20.3796296296296" style="11" customWidth="1"/>
    <col min="13837" max="13838" width="4.12962962962963" style="11" customWidth="1"/>
    <col min="13839" max="13840" width="3.62962962962963" style="11" customWidth="1"/>
    <col min="13841" max="13841" width="5.5" style="11" customWidth="1"/>
    <col min="13842" max="13843" width="3.62962962962963" style="11" customWidth="1"/>
    <col min="13844" max="14080" width="9" style="11"/>
    <col min="14081" max="14081" width="3" style="11" customWidth="1"/>
    <col min="14082" max="14082" width="4.5" style="11" customWidth="1"/>
    <col min="14083" max="14083" width="3.37962962962963" style="11" customWidth="1"/>
    <col min="14084" max="14084" width="4.87962962962963" style="11" customWidth="1"/>
    <col min="14085" max="14085" width="6.12962962962963" style="11" customWidth="1"/>
    <col min="14086" max="14086" width="3" style="11" customWidth="1"/>
    <col min="14087" max="14087" width="18.3796296296296" style="11" customWidth="1"/>
    <col min="14088" max="14088" width="3.75" style="11" customWidth="1"/>
    <col min="14089" max="14089" width="18" style="11" customWidth="1"/>
    <col min="14090" max="14090" width="3.87962962962963" style="11" customWidth="1"/>
    <col min="14091" max="14091" width="16.6296296296296" style="11" customWidth="1"/>
    <col min="14092" max="14092" width="20.3796296296296" style="11" customWidth="1"/>
    <col min="14093" max="14094" width="4.12962962962963" style="11" customWidth="1"/>
    <col min="14095" max="14096" width="3.62962962962963" style="11" customWidth="1"/>
    <col min="14097" max="14097" width="5.5" style="11" customWidth="1"/>
    <col min="14098" max="14099" width="3.62962962962963" style="11" customWidth="1"/>
    <col min="14100" max="14336" width="9" style="11"/>
    <col min="14337" max="14337" width="3" style="11" customWidth="1"/>
    <col min="14338" max="14338" width="4.5" style="11" customWidth="1"/>
    <col min="14339" max="14339" width="3.37962962962963" style="11" customWidth="1"/>
    <col min="14340" max="14340" width="4.87962962962963" style="11" customWidth="1"/>
    <col min="14341" max="14341" width="6.12962962962963" style="11" customWidth="1"/>
    <col min="14342" max="14342" width="3" style="11" customWidth="1"/>
    <col min="14343" max="14343" width="18.3796296296296" style="11" customWidth="1"/>
    <col min="14344" max="14344" width="3.75" style="11" customWidth="1"/>
    <col min="14345" max="14345" width="18" style="11" customWidth="1"/>
    <col min="14346" max="14346" width="3.87962962962963" style="11" customWidth="1"/>
    <col min="14347" max="14347" width="16.6296296296296" style="11" customWidth="1"/>
    <col min="14348" max="14348" width="20.3796296296296" style="11" customWidth="1"/>
    <col min="14349" max="14350" width="4.12962962962963" style="11" customWidth="1"/>
    <col min="14351" max="14352" width="3.62962962962963" style="11" customWidth="1"/>
    <col min="14353" max="14353" width="5.5" style="11" customWidth="1"/>
    <col min="14354" max="14355" width="3.62962962962963" style="11" customWidth="1"/>
    <col min="14356" max="14592" width="9" style="11"/>
    <col min="14593" max="14593" width="3" style="11" customWidth="1"/>
    <col min="14594" max="14594" width="4.5" style="11" customWidth="1"/>
    <col min="14595" max="14595" width="3.37962962962963" style="11" customWidth="1"/>
    <col min="14596" max="14596" width="4.87962962962963" style="11" customWidth="1"/>
    <col min="14597" max="14597" width="6.12962962962963" style="11" customWidth="1"/>
    <col min="14598" max="14598" width="3" style="11" customWidth="1"/>
    <col min="14599" max="14599" width="18.3796296296296" style="11" customWidth="1"/>
    <col min="14600" max="14600" width="3.75" style="11" customWidth="1"/>
    <col min="14601" max="14601" width="18" style="11" customWidth="1"/>
    <col min="14602" max="14602" width="3.87962962962963" style="11" customWidth="1"/>
    <col min="14603" max="14603" width="16.6296296296296" style="11" customWidth="1"/>
    <col min="14604" max="14604" width="20.3796296296296" style="11" customWidth="1"/>
    <col min="14605" max="14606" width="4.12962962962963" style="11" customWidth="1"/>
    <col min="14607" max="14608" width="3.62962962962963" style="11" customWidth="1"/>
    <col min="14609" max="14609" width="5.5" style="11" customWidth="1"/>
    <col min="14610" max="14611" width="3.62962962962963" style="11" customWidth="1"/>
    <col min="14612" max="14848" width="9" style="11"/>
    <col min="14849" max="14849" width="3" style="11" customWidth="1"/>
    <col min="14850" max="14850" width="4.5" style="11" customWidth="1"/>
    <col min="14851" max="14851" width="3.37962962962963" style="11" customWidth="1"/>
    <col min="14852" max="14852" width="4.87962962962963" style="11" customWidth="1"/>
    <col min="14853" max="14853" width="6.12962962962963" style="11" customWidth="1"/>
    <col min="14854" max="14854" width="3" style="11" customWidth="1"/>
    <col min="14855" max="14855" width="18.3796296296296" style="11" customWidth="1"/>
    <col min="14856" max="14856" width="3.75" style="11" customWidth="1"/>
    <col min="14857" max="14857" width="18" style="11" customWidth="1"/>
    <col min="14858" max="14858" width="3.87962962962963" style="11" customWidth="1"/>
    <col min="14859" max="14859" width="16.6296296296296" style="11" customWidth="1"/>
    <col min="14860" max="14860" width="20.3796296296296" style="11" customWidth="1"/>
    <col min="14861" max="14862" width="4.12962962962963" style="11" customWidth="1"/>
    <col min="14863" max="14864" width="3.62962962962963" style="11" customWidth="1"/>
    <col min="14865" max="14865" width="5.5" style="11" customWidth="1"/>
    <col min="14866" max="14867" width="3.62962962962963" style="11" customWidth="1"/>
    <col min="14868" max="15104" width="9" style="11"/>
    <col min="15105" max="15105" width="3" style="11" customWidth="1"/>
    <col min="15106" max="15106" width="4.5" style="11" customWidth="1"/>
    <col min="15107" max="15107" width="3.37962962962963" style="11" customWidth="1"/>
    <col min="15108" max="15108" width="4.87962962962963" style="11" customWidth="1"/>
    <col min="15109" max="15109" width="6.12962962962963" style="11" customWidth="1"/>
    <col min="15110" max="15110" width="3" style="11" customWidth="1"/>
    <col min="15111" max="15111" width="18.3796296296296" style="11" customWidth="1"/>
    <col min="15112" max="15112" width="3.75" style="11" customWidth="1"/>
    <col min="15113" max="15113" width="18" style="11" customWidth="1"/>
    <col min="15114" max="15114" width="3.87962962962963" style="11" customWidth="1"/>
    <col min="15115" max="15115" width="16.6296296296296" style="11" customWidth="1"/>
    <col min="15116" max="15116" width="20.3796296296296" style="11" customWidth="1"/>
    <col min="15117" max="15118" width="4.12962962962963" style="11" customWidth="1"/>
    <col min="15119" max="15120" width="3.62962962962963" style="11" customWidth="1"/>
    <col min="15121" max="15121" width="5.5" style="11" customWidth="1"/>
    <col min="15122" max="15123" width="3.62962962962963" style="11" customWidth="1"/>
    <col min="15124" max="15360" width="9" style="11"/>
    <col min="15361" max="15361" width="3" style="11" customWidth="1"/>
    <col min="15362" max="15362" width="4.5" style="11" customWidth="1"/>
    <col min="15363" max="15363" width="3.37962962962963" style="11" customWidth="1"/>
    <col min="15364" max="15364" width="4.87962962962963" style="11" customWidth="1"/>
    <col min="15365" max="15365" width="6.12962962962963" style="11" customWidth="1"/>
    <col min="15366" max="15366" width="3" style="11" customWidth="1"/>
    <col min="15367" max="15367" width="18.3796296296296" style="11" customWidth="1"/>
    <col min="15368" max="15368" width="3.75" style="11" customWidth="1"/>
    <col min="15369" max="15369" width="18" style="11" customWidth="1"/>
    <col min="15370" max="15370" width="3.87962962962963" style="11" customWidth="1"/>
    <col min="15371" max="15371" width="16.6296296296296" style="11" customWidth="1"/>
    <col min="15372" max="15372" width="20.3796296296296" style="11" customWidth="1"/>
    <col min="15373" max="15374" width="4.12962962962963" style="11" customWidth="1"/>
    <col min="15375" max="15376" width="3.62962962962963" style="11" customWidth="1"/>
    <col min="15377" max="15377" width="5.5" style="11" customWidth="1"/>
    <col min="15378" max="15379" width="3.62962962962963" style="11" customWidth="1"/>
    <col min="15380" max="15616" width="9" style="11"/>
    <col min="15617" max="15617" width="3" style="11" customWidth="1"/>
    <col min="15618" max="15618" width="4.5" style="11" customWidth="1"/>
    <col min="15619" max="15619" width="3.37962962962963" style="11" customWidth="1"/>
    <col min="15620" max="15620" width="4.87962962962963" style="11" customWidth="1"/>
    <col min="15621" max="15621" width="6.12962962962963" style="11" customWidth="1"/>
    <col min="15622" max="15622" width="3" style="11" customWidth="1"/>
    <col min="15623" max="15623" width="18.3796296296296" style="11" customWidth="1"/>
    <col min="15624" max="15624" width="3.75" style="11" customWidth="1"/>
    <col min="15625" max="15625" width="18" style="11" customWidth="1"/>
    <col min="15626" max="15626" width="3.87962962962963" style="11" customWidth="1"/>
    <col min="15627" max="15627" width="16.6296296296296" style="11" customWidth="1"/>
    <col min="15628" max="15628" width="20.3796296296296" style="11" customWidth="1"/>
    <col min="15629" max="15630" width="4.12962962962963" style="11" customWidth="1"/>
    <col min="15631" max="15632" width="3.62962962962963" style="11" customWidth="1"/>
    <col min="15633" max="15633" width="5.5" style="11" customWidth="1"/>
    <col min="15634" max="15635" width="3.62962962962963" style="11" customWidth="1"/>
    <col min="15636" max="15872" width="9" style="11"/>
    <col min="15873" max="15873" width="3" style="11" customWidth="1"/>
    <col min="15874" max="15874" width="4.5" style="11" customWidth="1"/>
    <col min="15875" max="15875" width="3.37962962962963" style="11" customWidth="1"/>
    <col min="15876" max="15876" width="4.87962962962963" style="11" customWidth="1"/>
    <col min="15877" max="15877" width="6.12962962962963" style="11" customWidth="1"/>
    <col min="15878" max="15878" width="3" style="11" customWidth="1"/>
    <col min="15879" max="15879" width="18.3796296296296" style="11" customWidth="1"/>
    <col min="15880" max="15880" width="3.75" style="11" customWidth="1"/>
    <col min="15881" max="15881" width="18" style="11" customWidth="1"/>
    <col min="15882" max="15882" width="3.87962962962963" style="11" customWidth="1"/>
    <col min="15883" max="15883" width="16.6296296296296" style="11" customWidth="1"/>
    <col min="15884" max="15884" width="20.3796296296296" style="11" customWidth="1"/>
    <col min="15885" max="15886" width="4.12962962962963" style="11" customWidth="1"/>
    <col min="15887" max="15888" width="3.62962962962963" style="11" customWidth="1"/>
    <col min="15889" max="15889" width="5.5" style="11" customWidth="1"/>
    <col min="15890" max="15891" width="3.62962962962963" style="11" customWidth="1"/>
    <col min="15892" max="16128" width="9" style="11"/>
    <col min="16129" max="16129" width="3" style="11" customWidth="1"/>
    <col min="16130" max="16130" width="4.5" style="11" customWidth="1"/>
    <col min="16131" max="16131" width="3.37962962962963" style="11" customWidth="1"/>
    <col min="16132" max="16132" width="4.87962962962963" style="11" customWidth="1"/>
    <col min="16133" max="16133" width="6.12962962962963" style="11" customWidth="1"/>
    <col min="16134" max="16134" width="3" style="11" customWidth="1"/>
    <col min="16135" max="16135" width="18.3796296296296" style="11" customWidth="1"/>
    <col min="16136" max="16136" width="3.75" style="11" customWidth="1"/>
    <col min="16137" max="16137" width="18" style="11" customWidth="1"/>
    <col min="16138" max="16138" width="3.87962962962963" style="11" customWidth="1"/>
    <col min="16139" max="16139" width="16.6296296296296" style="11" customWidth="1"/>
    <col min="16140" max="16140" width="20.3796296296296" style="11" customWidth="1"/>
    <col min="16141" max="16142" width="4.12962962962963" style="11" customWidth="1"/>
    <col min="16143" max="16144" width="3.62962962962963" style="11" customWidth="1"/>
    <col min="16145" max="16145" width="5.5" style="11" customWidth="1"/>
    <col min="16146" max="16147" width="3.62962962962963" style="11" customWidth="1"/>
    <col min="16148" max="16384" width="9" style="11"/>
  </cols>
  <sheetData>
    <row r="1" spans="1:19">
      <c r="A1" s="12" t="s">
        <v>13</v>
      </c>
      <c r="B1" s="12"/>
      <c r="C1" s="12"/>
      <c r="D1" s="12"/>
      <c r="E1" s="12"/>
      <c r="F1" s="12"/>
      <c r="G1" s="1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47"/>
    </row>
    <row r="2" ht="14.25" customHeight="1" spans="1:19">
      <c r="A2" s="14" t="s">
        <v>14</v>
      </c>
      <c r="B2" s="15"/>
      <c r="C2" s="16"/>
      <c r="D2" s="14" t="s">
        <v>15</v>
      </c>
      <c r="E2" s="15"/>
      <c r="F2" s="15"/>
      <c r="G2" s="15"/>
      <c r="H2" s="15"/>
      <c r="I2" s="15"/>
      <c r="J2" s="15"/>
      <c r="K2" s="15"/>
      <c r="L2" s="15"/>
      <c r="M2" s="34" t="s">
        <v>16</v>
      </c>
      <c r="N2" s="35"/>
      <c r="O2" s="36" t="s">
        <v>17</v>
      </c>
      <c r="P2" s="36"/>
      <c r="Q2" s="36"/>
      <c r="R2" s="36" t="s">
        <v>18</v>
      </c>
      <c r="S2" s="36"/>
    </row>
    <row r="3" s="1" customFormat="1" ht="52.8" spans="1:19">
      <c r="A3" s="17" t="s">
        <v>19</v>
      </c>
      <c r="B3" s="17" t="s">
        <v>20</v>
      </c>
      <c r="C3" s="14" t="s">
        <v>21</v>
      </c>
      <c r="D3" s="17" t="s">
        <v>22</v>
      </c>
      <c r="E3" s="17" t="s">
        <v>20</v>
      </c>
      <c r="F3" s="17" t="s">
        <v>21</v>
      </c>
      <c r="G3" s="18" t="s">
        <v>23</v>
      </c>
      <c r="H3" s="17" t="s">
        <v>24</v>
      </c>
      <c r="I3" s="18" t="s">
        <v>25</v>
      </c>
      <c r="J3" s="36" t="s">
        <v>26</v>
      </c>
      <c r="K3" s="17" t="s">
        <v>27</v>
      </c>
      <c r="L3" s="17" t="s">
        <v>28</v>
      </c>
      <c r="M3" s="36" t="s">
        <v>29</v>
      </c>
      <c r="N3" s="36" t="s">
        <v>30</v>
      </c>
      <c r="O3" s="36" t="s">
        <v>31</v>
      </c>
      <c r="P3" s="36" t="s">
        <v>32</v>
      </c>
      <c r="Q3" s="36" t="s">
        <v>33</v>
      </c>
      <c r="R3" s="36" t="s">
        <v>34</v>
      </c>
      <c r="S3" s="36" t="s">
        <v>35</v>
      </c>
    </row>
    <row r="4" s="2" customFormat="1" ht="39.6" spans="1:19">
      <c r="A4" s="19">
        <v>1</v>
      </c>
      <c r="B4" s="20" t="s">
        <v>36</v>
      </c>
      <c r="C4" s="19">
        <f>SUM(F4:F30)</f>
        <v>53</v>
      </c>
      <c r="D4" s="21">
        <v>1.1</v>
      </c>
      <c r="E4" s="21" t="s">
        <v>37</v>
      </c>
      <c r="F4" s="22">
        <f>MAX(H4:H6)</f>
        <v>8</v>
      </c>
      <c r="G4" s="23" t="s">
        <v>38</v>
      </c>
      <c r="H4" s="21">
        <v>8</v>
      </c>
      <c r="I4" s="23" t="s">
        <v>39</v>
      </c>
      <c r="J4" s="23" t="s">
        <v>40</v>
      </c>
      <c r="K4" s="23"/>
      <c r="L4" s="23"/>
      <c r="M4" s="37"/>
      <c r="N4" s="37"/>
      <c r="O4" s="37"/>
      <c r="P4" s="37"/>
      <c r="Q4" s="37"/>
      <c r="R4" s="37"/>
      <c r="S4" s="37"/>
    </row>
    <row r="5" spans="1:19">
      <c r="A5" s="19"/>
      <c r="B5" s="20"/>
      <c r="C5" s="19"/>
      <c r="D5" s="21">
        <v>1.2</v>
      </c>
      <c r="E5" s="21"/>
      <c r="F5" s="22"/>
      <c r="G5" s="23" t="s">
        <v>41</v>
      </c>
      <c r="H5" s="21">
        <v>4</v>
      </c>
      <c r="I5" s="23"/>
      <c r="J5" s="23"/>
      <c r="K5" s="23"/>
      <c r="L5" s="23"/>
      <c r="M5" s="37"/>
      <c r="N5" s="37"/>
      <c r="O5" s="37"/>
      <c r="P5" s="37"/>
      <c r="Q5" s="37"/>
      <c r="R5" s="37"/>
      <c r="S5" s="37"/>
    </row>
    <row r="6" spans="1:19">
      <c r="A6" s="19"/>
      <c r="B6" s="20"/>
      <c r="C6" s="19"/>
      <c r="D6" s="21"/>
      <c r="E6" s="21"/>
      <c r="F6" s="22"/>
      <c r="G6" s="23" t="s">
        <v>42</v>
      </c>
      <c r="H6" s="21">
        <v>0</v>
      </c>
      <c r="I6" s="23"/>
      <c r="J6" s="23"/>
      <c r="K6" s="23"/>
      <c r="L6" s="23"/>
      <c r="M6" s="37"/>
      <c r="N6" s="37"/>
      <c r="O6" s="37"/>
      <c r="P6" s="37"/>
      <c r="Q6" s="37"/>
      <c r="R6" s="37"/>
      <c r="S6" s="37"/>
    </row>
    <row r="7" s="3" customFormat="1" ht="39.6" spans="1:169">
      <c r="A7" s="19"/>
      <c r="B7" s="20"/>
      <c r="C7" s="19"/>
      <c r="D7" s="24">
        <v>1.2</v>
      </c>
      <c r="E7" s="24" t="s">
        <v>43</v>
      </c>
      <c r="F7" s="21">
        <f>MAX(H7:H9)</f>
        <v>6</v>
      </c>
      <c r="G7" s="23" t="s">
        <v>44</v>
      </c>
      <c r="H7" s="21">
        <v>6</v>
      </c>
      <c r="I7" s="38" t="s">
        <v>45</v>
      </c>
      <c r="J7" s="38" t="s">
        <v>40</v>
      </c>
      <c r="K7" s="38"/>
      <c r="L7" s="38"/>
      <c r="M7" s="37"/>
      <c r="N7" s="37"/>
      <c r="O7" s="37"/>
      <c r="P7" s="37"/>
      <c r="Q7" s="37"/>
      <c r="R7" s="37"/>
      <c r="S7" s="37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</row>
    <row r="8" s="2" customFormat="1" ht="14.25" customHeight="1" spans="1:19">
      <c r="A8" s="19"/>
      <c r="B8" s="20"/>
      <c r="C8" s="19"/>
      <c r="D8" s="24">
        <v>2.1</v>
      </c>
      <c r="E8" s="24"/>
      <c r="F8" s="21"/>
      <c r="G8" s="23" t="s">
        <v>41</v>
      </c>
      <c r="H8" s="21">
        <v>3</v>
      </c>
      <c r="I8" s="39"/>
      <c r="J8" s="39"/>
      <c r="K8" s="39"/>
      <c r="L8" s="39"/>
      <c r="M8" s="37"/>
      <c r="N8" s="37"/>
      <c r="O8" s="37"/>
      <c r="P8" s="37"/>
      <c r="Q8" s="37"/>
      <c r="R8" s="37"/>
      <c r="S8" s="37"/>
    </row>
    <row r="9" s="2" customFormat="1" spans="1:19">
      <c r="A9" s="19"/>
      <c r="B9" s="20"/>
      <c r="C9" s="19"/>
      <c r="D9" s="24">
        <v>2.2</v>
      </c>
      <c r="E9" s="24"/>
      <c r="F9" s="21"/>
      <c r="G9" s="23" t="s">
        <v>42</v>
      </c>
      <c r="H9" s="21">
        <v>0</v>
      </c>
      <c r="I9" s="40"/>
      <c r="J9" s="40"/>
      <c r="K9" s="40"/>
      <c r="L9" s="40"/>
      <c r="M9" s="37"/>
      <c r="N9" s="37"/>
      <c r="O9" s="37"/>
      <c r="P9" s="37"/>
      <c r="Q9" s="37"/>
      <c r="R9" s="37"/>
      <c r="S9" s="37"/>
    </row>
    <row r="10" s="2" customFormat="1" spans="1:19">
      <c r="A10" s="19"/>
      <c r="B10" s="20"/>
      <c r="C10" s="19"/>
      <c r="D10" s="24">
        <v>1.3</v>
      </c>
      <c r="E10" s="24" t="s">
        <v>46</v>
      </c>
      <c r="F10" s="21">
        <f t="shared" ref="F10" si="0">MAX(H10:H12)</f>
        <v>6</v>
      </c>
      <c r="G10" s="23" t="s">
        <v>47</v>
      </c>
      <c r="H10" s="21">
        <v>6</v>
      </c>
      <c r="I10" s="38" t="s">
        <v>48</v>
      </c>
      <c r="J10" s="38" t="s">
        <v>40</v>
      </c>
      <c r="K10" s="38"/>
      <c r="L10" s="38"/>
      <c r="M10" s="37"/>
      <c r="N10" s="37"/>
      <c r="O10" s="37"/>
      <c r="P10" s="37"/>
      <c r="Q10" s="37"/>
      <c r="R10" s="37"/>
      <c r="S10" s="37"/>
    </row>
    <row r="11" s="2" customFormat="1" spans="1:19">
      <c r="A11" s="19"/>
      <c r="B11" s="20"/>
      <c r="C11" s="19"/>
      <c r="D11" s="24">
        <v>2.4</v>
      </c>
      <c r="E11" s="24"/>
      <c r="F11" s="21"/>
      <c r="G11" s="23" t="s">
        <v>49</v>
      </c>
      <c r="H11" s="21">
        <v>4</v>
      </c>
      <c r="I11" s="39"/>
      <c r="J11" s="39"/>
      <c r="K11" s="39"/>
      <c r="L11" s="39"/>
      <c r="M11" s="37"/>
      <c r="N11" s="37"/>
      <c r="O11" s="37"/>
      <c r="P11" s="37"/>
      <c r="Q11" s="37"/>
      <c r="R11" s="37"/>
      <c r="S11" s="37"/>
    </row>
    <row r="12" s="2" customFormat="1" spans="1:19">
      <c r="A12" s="19"/>
      <c r="B12" s="20"/>
      <c r="C12" s="19"/>
      <c r="D12" s="24"/>
      <c r="E12" s="24"/>
      <c r="F12" s="21"/>
      <c r="G12" s="23" t="s">
        <v>50</v>
      </c>
      <c r="H12" s="21">
        <v>2</v>
      </c>
      <c r="I12" s="40"/>
      <c r="J12" s="40"/>
      <c r="K12" s="40"/>
      <c r="L12" s="40"/>
      <c r="M12" s="37"/>
      <c r="N12" s="37"/>
      <c r="O12" s="37"/>
      <c r="P12" s="37"/>
      <c r="Q12" s="37"/>
      <c r="R12" s="37"/>
      <c r="S12" s="37"/>
    </row>
    <row r="13" s="2" customFormat="1" spans="1:19">
      <c r="A13" s="19"/>
      <c r="B13" s="20"/>
      <c r="C13" s="19"/>
      <c r="D13" s="21">
        <v>1.4</v>
      </c>
      <c r="E13" s="21" t="s">
        <v>51</v>
      </c>
      <c r="F13" s="21">
        <f t="shared" ref="F13" si="1">MAX(H13:H15)</f>
        <v>6</v>
      </c>
      <c r="G13" s="23" t="s">
        <v>47</v>
      </c>
      <c r="H13" s="21">
        <v>6</v>
      </c>
      <c r="I13" s="38" t="s">
        <v>48</v>
      </c>
      <c r="J13" s="38" t="s">
        <v>40</v>
      </c>
      <c r="K13" s="38"/>
      <c r="L13" s="38"/>
      <c r="M13" s="37"/>
      <c r="N13" s="37"/>
      <c r="O13" s="37"/>
      <c r="P13" s="37"/>
      <c r="Q13" s="37"/>
      <c r="R13" s="37"/>
      <c r="S13" s="37"/>
    </row>
    <row r="14" s="2" customFormat="1" spans="1:19">
      <c r="A14" s="19"/>
      <c r="B14" s="20"/>
      <c r="C14" s="19"/>
      <c r="D14" s="21"/>
      <c r="E14" s="21"/>
      <c r="F14" s="21"/>
      <c r="G14" s="23" t="s">
        <v>49</v>
      </c>
      <c r="H14" s="21">
        <v>4</v>
      </c>
      <c r="I14" s="39"/>
      <c r="J14" s="39"/>
      <c r="K14" s="39"/>
      <c r="L14" s="39"/>
      <c r="M14" s="37"/>
      <c r="N14" s="37"/>
      <c r="O14" s="37"/>
      <c r="P14" s="37"/>
      <c r="Q14" s="37"/>
      <c r="R14" s="37"/>
      <c r="S14" s="37"/>
    </row>
    <row r="15" s="2" customFormat="1" ht="14.25" customHeight="1" spans="1:19">
      <c r="A15" s="19"/>
      <c r="B15" s="20"/>
      <c r="C15" s="19"/>
      <c r="D15" s="21">
        <v>3.1</v>
      </c>
      <c r="E15" s="21"/>
      <c r="F15" s="21"/>
      <c r="G15" s="23" t="s">
        <v>50</v>
      </c>
      <c r="H15" s="21">
        <v>2</v>
      </c>
      <c r="I15" s="40"/>
      <c r="J15" s="40"/>
      <c r="K15" s="40"/>
      <c r="L15" s="40"/>
      <c r="M15" s="37"/>
      <c r="N15" s="37"/>
      <c r="O15" s="37"/>
      <c r="P15" s="37"/>
      <c r="Q15" s="37"/>
      <c r="R15" s="37"/>
      <c r="S15" s="37"/>
    </row>
    <row r="16" s="2" customFormat="1" spans="1:19">
      <c r="A16" s="19"/>
      <c r="B16" s="20"/>
      <c r="C16" s="19"/>
      <c r="D16" s="21">
        <v>1.5</v>
      </c>
      <c r="E16" s="21" t="s">
        <v>52</v>
      </c>
      <c r="F16" s="21">
        <f t="shared" ref="F16" si="2">MAX(H16:H18)</f>
        <v>6</v>
      </c>
      <c r="G16" s="23" t="s">
        <v>47</v>
      </c>
      <c r="H16" s="21">
        <v>6</v>
      </c>
      <c r="I16" s="38" t="s">
        <v>48</v>
      </c>
      <c r="J16" s="38" t="s">
        <v>40</v>
      </c>
      <c r="K16" s="38"/>
      <c r="L16" s="38"/>
      <c r="M16" s="37"/>
      <c r="N16" s="37"/>
      <c r="O16" s="37"/>
      <c r="P16" s="37"/>
      <c r="Q16" s="37"/>
      <c r="R16" s="37"/>
      <c r="S16" s="37"/>
    </row>
    <row r="17" s="2" customFormat="1" spans="1:19">
      <c r="A17" s="19"/>
      <c r="B17" s="20"/>
      <c r="C17" s="19"/>
      <c r="D17" s="21">
        <v>3.2</v>
      </c>
      <c r="E17" s="21"/>
      <c r="F17" s="21"/>
      <c r="G17" s="23" t="s">
        <v>49</v>
      </c>
      <c r="H17" s="21">
        <v>4</v>
      </c>
      <c r="I17" s="39"/>
      <c r="J17" s="39"/>
      <c r="K17" s="39"/>
      <c r="L17" s="39"/>
      <c r="M17" s="37"/>
      <c r="N17" s="37"/>
      <c r="O17" s="37"/>
      <c r="P17" s="37"/>
      <c r="Q17" s="37"/>
      <c r="R17" s="37"/>
      <c r="S17" s="37"/>
    </row>
    <row r="18" s="2" customFormat="1" spans="1:19">
      <c r="A18" s="19"/>
      <c r="B18" s="20"/>
      <c r="C18" s="19"/>
      <c r="D18" s="21">
        <v>3.3</v>
      </c>
      <c r="E18" s="21"/>
      <c r="F18" s="21"/>
      <c r="G18" s="23" t="s">
        <v>50</v>
      </c>
      <c r="H18" s="21">
        <v>2</v>
      </c>
      <c r="I18" s="40"/>
      <c r="J18" s="40"/>
      <c r="K18" s="40"/>
      <c r="L18" s="40"/>
      <c r="M18" s="37"/>
      <c r="N18" s="37"/>
      <c r="O18" s="37"/>
      <c r="P18" s="37"/>
      <c r="Q18" s="37"/>
      <c r="R18" s="37"/>
      <c r="S18" s="37"/>
    </row>
    <row r="19" s="2" customFormat="1" spans="1:19">
      <c r="A19" s="19"/>
      <c r="B19" s="20"/>
      <c r="C19" s="19"/>
      <c r="D19" s="21">
        <v>1.6</v>
      </c>
      <c r="E19" s="21" t="s">
        <v>53</v>
      </c>
      <c r="F19" s="21">
        <f t="shared" ref="F19" si="3">MAX(H19:H21)</f>
        <v>6</v>
      </c>
      <c r="G19" s="23" t="s">
        <v>47</v>
      </c>
      <c r="H19" s="21">
        <v>6</v>
      </c>
      <c r="I19" s="38" t="s">
        <v>48</v>
      </c>
      <c r="J19" s="38" t="s">
        <v>40</v>
      </c>
      <c r="K19" s="38"/>
      <c r="L19" s="38"/>
      <c r="M19" s="37"/>
      <c r="N19" s="37"/>
      <c r="O19" s="37"/>
      <c r="P19" s="37"/>
      <c r="Q19" s="37"/>
      <c r="R19" s="37"/>
      <c r="S19" s="37"/>
    </row>
    <row r="20" s="2" customFormat="1" spans="1:19">
      <c r="A20" s="19"/>
      <c r="B20" s="20"/>
      <c r="C20" s="19"/>
      <c r="D20" s="21"/>
      <c r="E20" s="21"/>
      <c r="F20" s="21"/>
      <c r="G20" s="23" t="s">
        <v>49</v>
      </c>
      <c r="H20" s="21">
        <v>4</v>
      </c>
      <c r="I20" s="39"/>
      <c r="J20" s="39"/>
      <c r="K20" s="39"/>
      <c r="L20" s="39"/>
      <c r="M20" s="37"/>
      <c r="N20" s="37"/>
      <c r="O20" s="37"/>
      <c r="P20" s="37"/>
      <c r="Q20" s="37"/>
      <c r="R20" s="37"/>
      <c r="S20" s="37"/>
    </row>
    <row r="21" s="2" customFormat="1" spans="1:19">
      <c r="A21" s="19"/>
      <c r="B21" s="20"/>
      <c r="C21" s="19"/>
      <c r="D21" s="21">
        <v>3.5</v>
      </c>
      <c r="E21" s="21"/>
      <c r="F21" s="21"/>
      <c r="G21" s="23" t="s">
        <v>50</v>
      </c>
      <c r="H21" s="21">
        <v>2</v>
      </c>
      <c r="I21" s="40"/>
      <c r="J21" s="40"/>
      <c r="K21" s="40"/>
      <c r="L21" s="40"/>
      <c r="M21" s="37"/>
      <c r="N21" s="37"/>
      <c r="O21" s="37"/>
      <c r="P21" s="37"/>
      <c r="Q21" s="37"/>
      <c r="R21" s="37"/>
      <c r="S21" s="37"/>
    </row>
    <row r="22" s="2" customFormat="1" ht="14.25" customHeight="1" spans="1:19">
      <c r="A22" s="19"/>
      <c r="B22" s="20"/>
      <c r="C22" s="19"/>
      <c r="D22" s="24">
        <v>1.7</v>
      </c>
      <c r="E22" s="24" t="s">
        <v>54</v>
      </c>
      <c r="F22" s="21">
        <f t="shared" ref="F22" si="4">MAX(H22:H24)</f>
        <v>3</v>
      </c>
      <c r="G22" s="23" t="s">
        <v>47</v>
      </c>
      <c r="H22" s="21">
        <v>3</v>
      </c>
      <c r="I22" s="38" t="s">
        <v>48</v>
      </c>
      <c r="J22" s="38" t="s">
        <v>40</v>
      </c>
      <c r="K22" s="38"/>
      <c r="L22" s="38"/>
      <c r="M22" s="37"/>
      <c r="N22" s="37"/>
      <c r="O22" s="37"/>
      <c r="P22" s="37"/>
      <c r="Q22" s="37"/>
      <c r="R22" s="37"/>
      <c r="S22" s="37"/>
    </row>
    <row r="23" spans="1:19">
      <c r="A23" s="19"/>
      <c r="B23" s="20"/>
      <c r="C23" s="19"/>
      <c r="D23" s="24">
        <v>4.2</v>
      </c>
      <c r="E23" s="24"/>
      <c r="F23" s="21"/>
      <c r="G23" s="23" t="s">
        <v>49</v>
      </c>
      <c r="H23" s="21">
        <v>2</v>
      </c>
      <c r="I23" s="39"/>
      <c r="J23" s="39"/>
      <c r="K23" s="39"/>
      <c r="L23" s="39"/>
      <c r="M23" s="37"/>
      <c r="N23" s="37"/>
      <c r="O23" s="37"/>
      <c r="P23" s="37"/>
      <c r="Q23" s="37"/>
      <c r="R23" s="37"/>
      <c r="S23" s="37"/>
    </row>
    <row r="24" spans="1:19">
      <c r="A24" s="19"/>
      <c r="B24" s="20"/>
      <c r="C24" s="19"/>
      <c r="D24" s="24"/>
      <c r="E24" s="24"/>
      <c r="F24" s="21"/>
      <c r="G24" s="23" t="s">
        <v>50</v>
      </c>
      <c r="H24" s="21">
        <v>1</v>
      </c>
      <c r="I24" s="40"/>
      <c r="J24" s="40"/>
      <c r="K24" s="40"/>
      <c r="L24" s="40"/>
      <c r="M24" s="37"/>
      <c r="N24" s="37"/>
      <c r="O24" s="37"/>
      <c r="P24" s="37"/>
      <c r="Q24" s="37"/>
      <c r="R24" s="37"/>
      <c r="S24" s="37"/>
    </row>
    <row r="25" spans="1:19">
      <c r="A25" s="19"/>
      <c r="B25" s="20"/>
      <c r="C25" s="19"/>
      <c r="D25" s="24">
        <v>1.8</v>
      </c>
      <c r="E25" s="24" t="s">
        <v>55</v>
      </c>
      <c r="F25" s="21">
        <f t="shared" ref="F25" si="5">MAX(H25:H27)</f>
        <v>6</v>
      </c>
      <c r="G25" s="23" t="s">
        <v>47</v>
      </c>
      <c r="H25" s="21">
        <v>6</v>
      </c>
      <c r="I25" s="38" t="s">
        <v>48</v>
      </c>
      <c r="J25" s="38" t="s">
        <v>40</v>
      </c>
      <c r="K25" s="38"/>
      <c r="L25" s="38"/>
      <c r="M25" s="37"/>
      <c r="N25" s="37"/>
      <c r="O25" s="37"/>
      <c r="P25" s="37"/>
      <c r="Q25" s="37"/>
      <c r="R25" s="37"/>
      <c r="S25" s="37"/>
    </row>
    <row r="26" s="2" customFormat="1" ht="14.25" customHeight="1" spans="1:19">
      <c r="A26" s="19"/>
      <c r="B26" s="20"/>
      <c r="C26" s="19"/>
      <c r="D26" s="24">
        <v>5.1</v>
      </c>
      <c r="E26" s="24"/>
      <c r="F26" s="21"/>
      <c r="G26" s="23" t="s">
        <v>49</v>
      </c>
      <c r="H26" s="21">
        <v>4</v>
      </c>
      <c r="I26" s="39"/>
      <c r="J26" s="39"/>
      <c r="K26" s="39"/>
      <c r="L26" s="39"/>
      <c r="M26" s="37"/>
      <c r="N26" s="37"/>
      <c r="O26" s="37"/>
      <c r="P26" s="37"/>
      <c r="Q26" s="37"/>
      <c r="R26" s="37"/>
      <c r="S26" s="37"/>
    </row>
    <row r="27" s="2" customFormat="1" spans="1:19">
      <c r="A27" s="19"/>
      <c r="B27" s="20"/>
      <c r="C27" s="19"/>
      <c r="D27" s="24"/>
      <c r="E27" s="24"/>
      <c r="F27" s="21"/>
      <c r="G27" s="23" t="s">
        <v>50</v>
      </c>
      <c r="H27" s="21">
        <v>2</v>
      </c>
      <c r="I27" s="40"/>
      <c r="J27" s="40"/>
      <c r="K27" s="40"/>
      <c r="L27" s="40"/>
      <c r="M27" s="37"/>
      <c r="N27" s="37"/>
      <c r="O27" s="37"/>
      <c r="P27" s="37"/>
      <c r="Q27" s="37"/>
      <c r="R27" s="37"/>
      <c r="S27" s="37"/>
    </row>
    <row r="28" s="2" customFormat="1" spans="1:19">
      <c r="A28" s="19"/>
      <c r="B28" s="20"/>
      <c r="C28" s="19"/>
      <c r="D28" s="21">
        <v>1.9</v>
      </c>
      <c r="E28" s="21" t="s">
        <v>56</v>
      </c>
      <c r="F28" s="21">
        <f t="shared" ref="F28" si="6">MAX(H28:H30)</f>
        <v>6</v>
      </c>
      <c r="G28" s="23" t="s">
        <v>47</v>
      </c>
      <c r="H28" s="21">
        <v>6</v>
      </c>
      <c r="I28" s="38" t="s">
        <v>48</v>
      </c>
      <c r="J28" s="38" t="s">
        <v>40</v>
      </c>
      <c r="K28" s="38"/>
      <c r="L28" s="38"/>
      <c r="M28" s="37"/>
      <c r="N28" s="37"/>
      <c r="O28" s="37"/>
      <c r="P28" s="37"/>
      <c r="Q28" s="37"/>
      <c r="R28" s="37"/>
      <c r="S28" s="37"/>
    </row>
    <row r="29" spans="1:19">
      <c r="A29" s="19"/>
      <c r="B29" s="20"/>
      <c r="C29" s="19"/>
      <c r="D29" s="21">
        <v>5.2</v>
      </c>
      <c r="E29" s="21"/>
      <c r="F29" s="21"/>
      <c r="G29" s="23" t="s">
        <v>49</v>
      </c>
      <c r="H29" s="21">
        <v>4</v>
      </c>
      <c r="I29" s="39"/>
      <c r="J29" s="39"/>
      <c r="K29" s="39"/>
      <c r="L29" s="39"/>
      <c r="M29" s="37"/>
      <c r="N29" s="37"/>
      <c r="O29" s="37"/>
      <c r="P29" s="37"/>
      <c r="Q29" s="37"/>
      <c r="R29" s="37"/>
      <c r="S29" s="37"/>
    </row>
    <row r="30" spans="1:19">
      <c r="A30" s="19"/>
      <c r="B30" s="20"/>
      <c r="C30" s="19"/>
      <c r="D30" s="21"/>
      <c r="E30" s="21"/>
      <c r="F30" s="21"/>
      <c r="G30" s="23" t="s">
        <v>50</v>
      </c>
      <c r="H30" s="21">
        <v>2</v>
      </c>
      <c r="I30" s="40"/>
      <c r="J30" s="40"/>
      <c r="K30" s="40"/>
      <c r="L30" s="40"/>
      <c r="M30" s="37"/>
      <c r="N30" s="37"/>
      <c r="O30" s="37"/>
      <c r="P30" s="37"/>
      <c r="Q30" s="37"/>
      <c r="R30" s="37"/>
      <c r="S30" s="37"/>
    </row>
    <row r="31" ht="26.4" spans="1:19">
      <c r="A31" s="25">
        <v>2</v>
      </c>
      <c r="B31" s="26" t="s">
        <v>57</v>
      </c>
      <c r="C31" s="25">
        <f>SUM(F31:F38)</f>
        <v>6</v>
      </c>
      <c r="D31" s="21">
        <v>2.1</v>
      </c>
      <c r="E31" s="21" t="s">
        <v>58</v>
      </c>
      <c r="F31" s="21">
        <f>MAX(H31:H33)</f>
        <v>4</v>
      </c>
      <c r="G31" s="23" t="s">
        <v>59</v>
      </c>
      <c r="H31" s="21">
        <v>4</v>
      </c>
      <c r="I31" s="41" t="s">
        <v>60</v>
      </c>
      <c r="J31" s="41" t="s">
        <v>61</v>
      </c>
      <c r="K31" s="41"/>
      <c r="L31" s="41"/>
      <c r="M31" s="37"/>
      <c r="N31" s="37"/>
      <c r="O31" s="37"/>
      <c r="P31" s="37"/>
      <c r="Q31" s="37"/>
      <c r="R31" s="37"/>
      <c r="S31" s="37"/>
    </row>
    <row r="32" ht="26.4" spans="1:19">
      <c r="A32" s="25"/>
      <c r="B32" s="26"/>
      <c r="C32" s="25"/>
      <c r="D32" s="21"/>
      <c r="E32" s="21"/>
      <c r="F32" s="21"/>
      <c r="G32" s="23" t="s">
        <v>62</v>
      </c>
      <c r="H32" s="21">
        <v>2</v>
      </c>
      <c r="I32" s="42"/>
      <c r="J32" s="42"/>
      <c r="K32" s="42"/>
      <c r="L32" s="42"/>
      <c r="M32" s="37"/>
      <c r="N32" s="37"/>
      <c r="O32" s="37"/>
      <c r="P32" s="37"/>
      <c r="Q32" s="37"/>
      <c r="R32" s="37"/>
      <c r="S32" s="37"/>
    </row>
    <row r="33" ht="26.4" spans="1:19">
      <c r="A33" s="25"/>
      <c r="B33" s="26"/>
      <c r="C33" s="25"/>
      <c r="D33" s="21"/>
      <c r="E33" s="21"/>
      <c r="F33" s="21"/>
      <c r="G33" s="23" t="s">
        <v>63</v>
      </c>
      <c r="H33" s="21">
        <v>0</v>
      </c>
      <c r="I33" s="43"/>
      <c r="J33" s="43"/>
      <c r="K33" s="43"/>
      <c r="L33" s="43"/>
      <c r="M33" s="37"/>
      <c r="N33" s="37"/>
      <c r="O33" s="37"/>
      <c r="P33" s="37"/>
      <c r="Q33" s="37"/>
      <c r="R33" s="37"/>
      <c r="S33" s="37"/>
    </row>
    <row r="34" spans="1:19">
      <c r="A34" s="25"/>
      <c r="B34" s="26"/>
      <c r="C34" s="25"/>
      <c r="D34" s="21">
        <v>2.2</v>
      </c>
      <c r="E34" s="21" t="s">
        <v>64</v>
      </c>
      <c r="F34" s="21">
        <f>MAX(H34:H35)</f>
        <v>1</v>
      </c>
      <c r="G34" s="23" t="s">
        <v>65</v>
      </c>
      <c r="H34" s="21">
        <v>1</v>
      </c>
      <c r="I34" s="41" t="s">
        <v>66</v>
      </c>
      <c r="J34" s="41" t="s">
        <v>61</v>
      </c>
      <c r="K34" s="41"/>
      <c r="L34" s="41"/>
      <c r="M34" s="37"/>
      <c r="N34" s="37"/>
      <c r="O34" s="37"/>
      <c r="P34" s="37"/>
      <c r="Q34" s="37"/>
      <c r="R34" s="37"/>
      <c r="S34" s="37"/>
    </row>
    <row r="35" spans="1:19">
      <c r="A35" s="25"/>
      <c r="B35" s="26"/>
      <c r="C35" s="25"/>
      <c r="D35" s="21"/>
      <c r="E35" s="21"/>
      <c r="F35" s="21"/>
      <c r="G35" s="23" t="s">
        <v>67</v>
      </c>
      <c r="H35" s="21">
        <v>0</v>
      </c>
      <c r="I35" s="42"/>
      <c r="J35" s="42"/>
      <c r="K35" s="42"/>
      <c r="L35" s="42"/>
      <c r="M35" s="37"/>
      <c r="N35" s="37"/>
      <c r="O35" s="37"/>
      <c r="P35" s="37"/>
      <c r="Q35" s="37"/>
      <c r="R35" s="37"/>
      <c r="S35" s="37"/>
    </row>
    <row r="36" ht="26.4" spans="1:19">
      <c r="A36" s="25"/>
      <c r="B36" s="26"/>
      <c r="C36" s="25"/>
      <c r="D36" s="21">
        <v>2.3</v>
      </c>
      <c r="E36" s="21" t="s">
        <v>68</v>
      </c>
      <c r="F36" s="21">
        <f>MAX(H36:H38)</f>
        <v>1</v>
      </c>
      <c r="G36" s="27" t="s">
        <v>69</v>
      </c>
      <c r="H36" s="21">
        <v>1</v>
      </c>
      <c r="I36" s="41" t="s">
        <v>70</v>
      </c>
      <c r="J36" s="41" t="s">
        <v>40</v>
      </c>
      <c r="K36" s="41"/>
      <c r="L36" s="41"/>
      <c r="M36" s="37"/>
      <c r="N36" s="37"/>
      <c r="O36" s="37"/>
      <c r="P36" s="37"/>
      <c r="Q36" s="37"/>
      <c r="R36" s="37"/>
      <c r="S36" s="37"/>
    </row>
    <row r="37" ht="28.5" customHeight="1" spans="1:19">
      <c r="A37" s="25"/>
      <c r="B37" s="26"/>
      <c r="C37" s="25"/>
      <c r="D37" s="21" t="s">
        <v>71</v>
      </c>
      <c r="E37" s="21"/>
      <c r="F37" s="21"/>
      <c r="G37" s="27" t="s">
        <v>72</v>
      </c>
      <c r="H37" s="21">
        <v>0.5</v>
      </c>
      <c r="I37" s="42"/>
      <c r="J37" s="42"/>
      <c r="K37" s="42"/>
      <c r="L37" s="42"/>
      <c r="M37" s="37"/>
      <c r="N37" s="37"/>
      <c r="O37" s="37"/>
      <c r="P37" s="37"/>
      <c r="Q37" s="37"/>
      <c r="R37" s="37"/>
      <c r="S37" s="37"/>
    </row>
    <row r="38" spans="1:19">
      <c r="A38" s="25"/>
      <c r="B38" s="26"/>
      <c r="C38" s="25"/>
      <c r="D38" s="28"/>
      <c r="E38" s="28"/>
      <c r="F38" s="21"/>
      <c r="G38" s="27" t="s">
        <v>67</v>
      </c>
      <c r="H38" s="21">
        <v>0</v>
      </c>
      <c r="I38" s="42"/>
      <c r="J38" s="42"/>
      <c r="K38" s="42"/>
      <c r="L38" s="42"/>
      <c r="M38" s="37"/>
      <c r="N38" s="37"/>
      <c r="O38" s="37"/>
      <c r="P38" s="37"/>
      <c r="Q38" s="37"/>
      <c r="R38" s="37"/>
      <c r="S38" s="37"/>
    </row>
    <row r="39" ht="26.4" spans="1:19">
      <c r="A39" s="19">
        <v>3</v>
      </c>
      <c r="B39" s="20" t="s">
        <v>73</v>
      </c>
      <c r="C39" s="19">
        <f>SUM(F39:F48)</f>
        <v>4</v>
      </c>
      <c r="D39" s="21">
        <v>3.1</v>
      </c>
      <c r="E39" s="21" t="s">
        <v>74</v>
      </c>
      <c r="F39" s="21">
        <f>MAX(H39:H41)</f>
        <v>1</v>
      </c>
      <c r="G39" s="29" t="s">
        <v>75</v>
      </c>
      <c r="H39" s="21">
        <v>1</v>
      </c>
      <c r="I39" s="41" t="s">
        <v>76</v>
      </c>
      <c r="J39" s="41" t="s">
        <v>61</v>
      </c>
      <c r="K39" s="41"/>
      <c r="L39" s="41"/>
      <c r="M39" s="37"/>
      <c r="N39" s="37"/>
      <c r="O39" s="37"/>
      <c r="P39" s="37"/>
      <c r="Q39" s="37"/>
      <c r="R39" s="37"/>
      <c r="S39" s="37"/>
    </row>
    <row r="40" ht="26.4" spans="1:19">
      <c r="A40" s="19"/>
      <c r="B40" s="20"/>
      <c r="C40" s="19"/>
      <c r="D40" s="21" t="s">
        <v>77</v>
      </c>
      <c r="E40" s="21"/>
      <c r="F40" s="21"/>
      <c r="G40" s="29" t="s">
        <v>78</v>
      </c>
      <c r="H40" s="21">
        <v>0.5</v>
      </c>
      <c r="I40" s="42"/>
      <c r="J40" s="42"/>
      <c r="K40" s="42"/>
      <c r="L40" s="42"/>
      <c r="M40" s="37"/>
      <c r="N40" s="37"/>
      <c r="O40" s="37"/>
      <c r="P40" s="37"/>
      <c r="Q40" s="37"/>
      <c r="R40" s="37"/>
      <c r="S40" s="37"/>
    </row>
    <row r="41" spans="1:19">
      <c r="A41" s="19"/>
      <c r="B41" s="20"/>
      <c r="C41" s="19"/>
      <c r="D41" s="21" t="s">
        <v>79</v>
      </c>
      <c r="E41" s="21"/>
      <c r="F41" s="21"/>
      <c r="G41" s="29" t="s">
        <v>67</v>
      </c>
      <c r="H41" s="21">
        <v>0</v>
      </c>
      <c r="I41" s="42"/>
      <c r="J41" s="42"/>
      <c r="K41" s="42"/>
      <c r="L41" s="42"/>
      <c r="M41" s="37"/>
      <c r="N41" s="37"/>
      <c r="O41" s="37"/>
      <c r="P41" s="37"/>
      <c r="Q41" s="37"/>
      <c r="R41" s="37"/>
      <c r="S41" s="37"/>
    </row>
    <row r="42" ht="26.4" spans="1:19">
      <c r="A42" s="19"/>
      <c r="B42" s="20"/>
      <c r="C42" s="19"/>
      <c r="D42" s="21">
        <v>3.2</v>
      </c>
      <c r="E42" s="21" t="s">
        <v>80</v>
      </c>
      <c r="F42" s="21">
        <f t="shared" ref="F42:F46" si="7">MAX(H42:H43)</f>
        <v>1</v>
      </c>
      <c r="G42" s="23" t="s">
        <v>81</v>
      </c>
      <c r="H42" s="21">
        <v>1</v>
      </c>
      <c r="I42" s="41" t="s">
        <v>82</v>
      </c>
      <c r="J42" s="41" t="s">
        <v>61</v>
      </c>
      <c r="K42" s="41"/>
      <c r="L42" s="41"/>
      <c r="M42" s="37"/>
      <c r="N42" s="37"/>
      <c r="O42" s="37"/>
      <c r="P42" s="37"/>
      <c r="Q42" s="37"/>
      <c r="R42" s="37"/>
      <c r="S42" s="37"/>
    </row>
    <row r="43" spans="1:19">
      <c r="A43" s="19"/>
      <c r="B43" s="20"/>
      <c r="C43" s="19"/>
      <c r="D43" s="21" t="s">
        <v>83</v>
      </c>
      <c r="E43" s="21"/>
      <c r="F43" s="21"/>
      <c r="G43" s="23" t="s">
        <v>67</v>
      </c>
      <c r="H43" s="21">
        <v>0</v>
      </c>
      <c r="I43" s="42"/>
      <c r="J43" s="42"/>
      <c r="K43" s="42"/>
      <c r="L43" s="42"/>
      <c r="M43" s="37"/>
      <c r="N43" s="37"/>
      <c r="O43" s="37"/>
      <c r="P43" s="37"/>
      <c r="Q43" s="37"/>
      <c r="R43" s="37"/>
      <c r="S43" s="37"/>
    </row>
    <row r="44" ht="26.4" spans="1:19">
      <c r="A44" s="19"/>
      <c r="B44" s="20"/>
      <c r="C44" s="19"/>
      <c r="D44" s="21">
        <v>3.3</v>
      </c>
      <c r="E44" s="21" t="s">
        <v>84</v>
      </c>
      <c r="F44" s="21">
        <f t="shared" si="7"/>
        <v>1</v>
      </c>
      <c r="G44" s="23" t="s">
        <v>85</v>
      </c>
      <c r="H44" s="21">
        <v>1</v>
      </c>
      <c r="I44" s="41" t="s">
        <v>86</v>
      </c>
      <c r="J44" s="41" t="s">
        <v>40</v>
      </c>
      <c r="K44" s="41"/>
      <c r="L44" s="41"/>
      <c r="M44" s="37"/>
      <c r="N44" s="37"/>
      <c r="O44" s="37"/>
      <c r="P44" s="37"/>
      <c r="Q44" s="37"/>
      <c r="R44" s="37"/>
      <c r="S44" s="37"/>
    </row>
    <row r="45" spans="1:19">
      <c r="A45" s="19"/>
      <c r="B45" s="20"/>
      <c r="C45" s="19"/>
      <c r="D45" s="21" t="s">
        <v>87</v>
      </c>
      <c r="E45" s="21"/>
      <c r="F45" s="21"/>
      <c r="G45" s="23" t="s">
        <v>67</v>
      </c>
      <c r="H45" s="21">
        <v>0</v>
      </c>
      <c r="I45" s="42"/>
      <c r="J45" s="42"/>
      <c r="K45" s="42"/>
      <c r="L45" s="42"/>
      <c r="M45" s="37"/>
      <c r="N45" s="37"/>
      <c r="O45" s="37"/>
      <c r="P45" s="37"/>
      <c r="Q45" s="37"/>
      <c r="R45" s="37"/>
      <c r="S45" s="37"/>
    </row>
    <row r="46" ht="26.4" spans="1:19">
      <c r="A46" s="19"/>
      <c r="B46" s="20"/>
      <c r="C46" s="19"/>
      <c r="D46" s="21">
        <v>3.4</v>
      </c>
      <c r="E46" s="21" t="s">
        <v>88</v>
      </c>
      <c r="F46" s="21">
        <f t="shared" si="7"/>
        <v>1</v>
      </c>
      <c r="G46" s="23" t="s">
        <v>89</v>
      </c>
      <c r="H46" s="21">
        <v>1</v>
      </c>
      <c r="I46" s="41" t="s">
        <v>90</v>
      </c>
      <c r="J46" s="41" t="s">
        <v>40</v>
      </c>
      <c r="K46" s="41"/>
      <c r="L46" s="41"/>
      <c r="M46" s="37"/>
      <c r="N46" s="37"/>
      <c r="O46" s="37"/>
      <c r="P46" s="37"/>
      <c r="Q46" s="37"/>
      <c r="R46" s="37"/>
      <c r="S46" s="37"/>
    </row>
    <row r="47" s="2" customFormat="1" ht="28.5" customHeight="1" spans="1:19">
      <c r="A47" s="19"/>
      <c r="B47" s="20"/>
      <c r="C47" s="19"/>
      <c r="D47" s="21">
        <v>7.1</v>
      </c>
      <c r="E47" s="21"/>
      <c r="F47" s="21"/>
      <c r="G47" s="27" t="s">
        <v>91</v>
      </c>
      <c r="H47" s="21">
        <v>0.5</v>
      </c>
      <c r="I47" s="42"/>
      <c r="J47" s="42"/>
      <c r="K47" s="42"/>
      <c r="L47" s="42"/>
      <c r="M47" s="37"/>
      <c r="N47" s="37"/>
      <c r="O47" s="37"/>
      <c r="P47" s="37"/>
      <c r="Q47" s="37"/>
      <c r="R47" s="37"/>
      <c r="S47" s="37"/>
    </row>
    <row r="48" spans="1:19">
      <c r="A48" s="19"/>
      <c r="B48" s="20"/>
      <c r="C48" s="19"/>
      <c r="D48" s="21">
        <v>7.2</v>
      </c>
      <c r="E48" s="21"/>
      <c r="F48" s="21"/>
      <c r="G48" s="23" t="s">
        <v>67</v>
      </c>
      <c r="H48" s="21">
        <v>0</v>
      </c>
      <c r="I48" s="42"/>
      <c r="J48" s="42"/>
      <c r="K48" s="42"/>
      <c r="L48" s="42"/>
      <c r="M48" s="37"/>
      <c r="N48" s="37"/>
      <c r="O48" s="37"/>
      <c r="P48" s="37"/>
      <c r="Q48" s="37"/>
      <c r="R48" s="37"/>
      <c r="S48" s="37"/>
    </row>
    <row r="49" ht="14.25" customHeight="1" spans="1:19">
      <c r="A49" s="25">
        <v>4</v>
      </c>
      <c r="B49" s="26" t="s">
        <v>92</v>
      </c>
      <c r="C49" s="25">
        <f>SUM(F49:F56)</f>
        <v>17</v>
      </c>
      <c r="D49" s="21">
        <v>4.1</v>
      </c>
      <c r="E49" s="21" t="s">
        <v>93</v>
      </c>
      <c r="F49" s="21">
        <f t="shared" ref="F49" si="8">MAX(H49:H51)</f>
        <v>6</v>
      </c>
      <c r="G49" s="23" t="s">
        <v>94</v>
      </c>
      <c r="H49" s="21">
        <v>6</v>
      </c>
      <c r="I49" s="23" t="s">
        <v>95</v>
      </c>
      <c r="J49" s="23" t="s">
        <v>40</v>
      </c>
      <c r="K49" s="23"/>
      <c r="L49" s="23"/>
      <c r="M49" s="37"/>
      <c r="N49" s="37"/>
      <c r="O49" s="37"/>
      <c r="P49" s="37"/>
      <c r="Q49" s="37"/>
      <c r="R49" s="37"/>
      <c r="S49" s="37"/>
    </row>
    <row r="50" spans="1:19">
      <c r="A50" s="25"/>
      <c r="B50" s="26"/>
      <c r="C50" s="25"/>
      <c r="D50" s="21">
        <v>10.3</v>
      </c>
      <c r="E50" s="21"/>
      <c r="F50" s="21"/>
      <c r="G50" s="23" t="s">
        <v>96</v>
      </c>
      <c r="H50" s="21">
        <v>4</v>
      </c>
      <c r="I50" s="23"/>
      <c r="J50" s="23"/>
      <c r="K50" s="23"/>
      <c r="L50" s="23"/>
      <c r="M50" s="37"/>
      <c r="N50" s="37"/>
      <c r="O50" s="37"/>
      <c r="P50" s="37"/>
      <c r="Q50" s="37"/>
      <c r="R50" s="37"/>
      <c r="S50" s="37"/>
    </row>
    <row r="51" ht="26.4" spans="1:19">
      <c r="A51" s="25"/>
      <c r="B51" s="26"/>
      <c r="C51" s="25"/>
      <c r="D51" s="21">
        <v>10.4</v>
      </c>
      <c r="E51" s="21"/>
      <c r="F51" s="21"/>
      <c r="G51" s="23" t="s">
        <v>97</v>
      </c>
      <c r="H51" s="21">
        <v>2</v>
      </c>
      <c r="I51" s="23"/>
      <c r="J51" s="23"/>
      <c r="K51" s="23"/>
      <c r="L51" s="23"/>
      <c r="M51" s="37"/>
      <c r="N51" s="37"/>
      <c r="O51" s="37"/>
      <c r="P51" s="37"/>
      <c r="Q51" s="37"/>
      <c r="R51" s="37"/>
      <c r="S51" s="37"/>
    </row>
    <row r="52" ht="52.8" spans="1:19">
      <c r="A52" s="25"/>
      <c r="B52" s="26"/>
      <c r="C52" s="25"/>
      <c r="D52" s="21">
        <v>4.2</v>
      </c>
      <c r="E52" s="21" t="s">
        <v>92</v>
      </c>
      <c r="F52" s="21">
        <f>MAX(H52:H52)</f>
        <v>8</v>
      </c>
      <c r="G52" s="30" t="s">
        <v>98</v>
      </c>
      <c r="H52" s="21">
        <v>8</v>
      </c>
      <c r="I52" s="23" t="s">
        <v>99</v>
      </c>
      <c r="J52" s="23" t="s">
        <v>40</v>
      </c>
      <c r="K52" s="23"/>
      <c r="L52" s="23"/>
      <c r="M52" s="37"/>
      <c r="N52" s="37"/>
      <c r="O52" s="37"/>
      <c r="P52" s="37"/>
      <c r="Q52" s="37"/>
      <c r="R52" s="37"/>
      <c r="S52" s="37"/>
    </row>
    <row r="53" ht="42.75" customHeight="1" spans="1:19">
      <c r="A53" s="25"/>
      <c r="B53" s="26"/>
      <c r="C53" s="25"/>
      <c r="D53" s="21">
        <v>4.3</v>
      </c>
      <c r="E53" s="21" t="s">
        <v>100</v>
      </c>
      <c r="F53" s="21">
        <f t="shared" ref="F53" si="9">MAX(H53:H56)</f>
        <v>3</v>
      </c>
      <c r="G53" s="23" t="s">
        <v>101</v>
      </c>
      <c r="H53" s="21">
        <v>3</v>
      </c>
      <c r="I53" s="23" t="s">
        <v>102</v>
      </c>
      <c r="J53" s="23" t="s">
        <v>40</v>
      </c>
      <c r="K53" s="23"/>
      <c r="L53" s="23"/>
      <c r="M53" s="37"/>
      <c r="N53" s="37"/>
      <c r="O53" s="37"/>
      <c r="P53" s="37"/>
      <c r="Q53" s="37"/>
      <c r="R53" s="37"/>
      <c r="S53" s="37"/>
    </row>
    <row r="54" ht="39.6" spans="1:19">
      <c r="A54" s="25"/>
      <c r="B54" s="26"/>
      <c r="C54" s="25"/>
      <c r="D54" s="21">
        <v>9.4</v>
      </c>
      <c r="E54" s="21"/>
      <c r="F54" s="21"/>
      <c r="G54" s="23" t="s">
        <v>103</v>
      </c>
      <c r="H54" s="21">
        <v>2</v>
      </c>
      <c r="I54" s="23"/>
      <c r="J54" s="23"/>
      <c r="K54" s="23"/>
      <c r="L54" s="23"/>
      <c r="M54" s="37"/>
      <c r="N54" s="37"/>
      <c r="O54" s="37"/>
      <c r="P54" s="37"/>
      <c r="Q54" s="37"/>
      <c r="R54" s="37"/>
      <c r="S54" s="37"/>
    </row>
    <row r="55" ht="39.6" spans="1:19">
      <c r="A55" s="25"/>
      <c r="B55" s="26"/>
      <c r="C55" s="25"/>
      <c r="D55" s="21">
        <v>9.5</v>
      </c>
      <c r="E55" s="21"/>
      <c r="F55" s="21"/>
      <c r="G55" s="23" t="s">
        <v>104</v>
      </c>
      <c r="H55" s="21">
        <v>1</v>
      </c>
      <c r="I55" s="23"/>
      <c r="J55" s="23"/>
      <c r="K55" s="23"/>
      <c r="L55" s="23"/>
      <c r="M55" s="37"/>
      <c r="N55" s="37"/>
      <c r="O55" s="37"/>
      <c r="P55" s="37"/>
      <c r="Q55" s="37"/>
      <c r="R55" s="37"/>
      <c r="S55" s="37"/>
    </row>
    <row r="56" ht="39.6" spans="1:19">
      <c r="A56" s="25"/>
      <c r="B56" s="26"/>
      <c r="C56" s="25"/>
      <c r="D56" s="21">
        <v>10.1</v>
      </c>
      <c r="E56" s="21"/>
      <c r="F56" s="21"/>
      <c r="G56" s="23" t="s">
        <v>105</v>
      </c>
      <c r="H56" s="21">
        <v>0</v>
      </c>
      <c r="I56" s="23"/>
      <c r="J56" s="23"/>
      <c r="K56" s="23"/>
      <c r="L56" s="23"/>
      <c r="M56" s="37"/>
      <c r="N56" s="37"/>
      <c r="O56" s="37"/>
      <c r="P56" s="37"/>
      <c r="Q56" s="37"/>
      <c r="R56" s="37"/>
      <c r="S56" s="37"/>
    </row>
    <row r="57" ht="52.8" spans="1:19">
      <c r="A57" s="31">
        <v>5</v>
      </c>
      <c r="B57" s="32" t="s">
        <v>106</v>
      </c>
      <c r="C57" s="31">
        <f>SUM(F57)</f>
        <v>2</v>
      </c>
      <c r="D57" s="31">
        <v>5.1</v>
      </c>
      <c r="E57" s="31" t="s">
        <v>107</v>
      </c>
      <c r="F57" s="21">
        <f>MAX(H57:H58)</f>
        <v>2</v>
      </c>
      <c r="G57" s="33" t="s">
        <v>108</v>
      </c>
      <c r="H57" s="31">
        <v>2</v>
      </c>
      <c r="I57" s="44" t="s">
        <v>109</v>
      </c>
      <c r="J57" s="44" t="s">
        <v>40</v>
      </c>
      <c r="K57" s="44"/>
      <c r="L57" s="44"/>
      <c r="M57" s="37"/>
      <c r="N57" s="37"/>
      <c r="O57" s="37"/>
      <c r="P57" s="37"/>
      <c r="Q57" s="37"/>
      <c r="R57" s="37"/>
      <c r="S57" s="37"/>
    </row>
    <row r="58" spans="1:19">
      <c r="A58" s="31"/>
      <c r="B58" s="32"/>
      <c r="C58" s="31"/>
      <c r="D58" s="31">
        <v>7.4</v>
      </c>
      <c r="E58" s="31"/>
      <c r="F58" s="21"/>
      <c r="G58" s="33" t="s">
        <v>67</v>
      </c>
      <c r="H58" s="31">
        <v>0</v>
      </c>
      <c r="I58" s="45"/>
      <c r="J58" s="45"/>
      <c r="K58" s="45"/>
      <c r="L58" s="45"/>
      <c r="M58" s="37"/>
      <c r="N58" s="37"/>
      <c r="O58" s="37"/>
      <c r="P58" s="37"/>
      <c r="Q58" s="37"/>
      <c r="R58" s="37"/>
      <c r="S58" s="37"/>
    </row>
    <row r="59" ht="28.5" customHeight="1" spans="1:19">
      <c r="A59" s="25">
        <v>6</v>
      </c>
      <c r="B59" s="26" t="s">
        <v>110</v>
      </c>
      <c r="C59" s="25">
        <f>SUM(F59:F68)</f>
        <v>16</v>
      </c>
      <c r="D59" s="21">
        <v>6.1</v>
      </c>
      <c r="E59" s="21" t="s">
        <v>111</v>
      </c>
      <c r="F59" s="21">
        <f>MAX(H59:H63)</f>
        <v>8</v>
      </c>
      <c r="G59" s="23" t="s">
        <v>112</v>
      </c>
      <c r="H59" s="21">
        <v>8</v>
      </c>
      <c r="I59" s="46" t="s">
        <v>113</v>
      </c>
      <c r="J59" s="46" t="s">
        <v>40</v>
      </c>
      <c r="K59" s="46"/>
      <c r="L59" s="46"/>
      <c r="M59" s="37"/>
      <c r="N59" s="37"/>
      <c r="O59" s="37"/>
      <c r="P59" s="37"/>
      <c r="Q59" s="37"/>
      <c r="R59" s="37"/>
      <c r="S59" s="37"/>
    </row>
    <row r="60" spans="1:19">
      <c r="A60" s="25"/>
      <c r="B60" s="26"/>
      <c r="C60" s="25"/>
      <c r="D60" s="21">
        <v>7.6</v>
      </c>
      <c r="E60" s="21"/>
      <c r="F60" s="21"/>
      <c r="G60" s="23" t="s">
        <v>114</v>
      </c>
      <c r="H60" s="21">
        <v>6</v>
      </c>
      <c r="I60" s="46"/>
      <c r="J60" s="46"/>
      <c r="K60" s="46"/>
      <c r="L60" s="46"/>
      <c r="M60" s="37"/>
      <c r="N60" s="37"/>
      <c r="O60" s="37"/>
      <c r="P60" s="37"/>
      <c r="Q60" s="37"/>
      <c r="R60" s="37"/>
      <c r="S60" s="37"/>
    </row>
    <row r="61" spans="1:19">
      <c r="A61" s="25"/>
      <c r="B61" s="26"/>
      <c r="C61" s="25"/>
      <c r="D61" s="21">
        <v>8.1</v>
      </c>
      <c r="E61" s="21"/>
      <c r="F61" s="21"/>
      <c r="G61" s="23" t="s">
        <v>115</v>
      </c>
      <c r="H61" s="21">
        <v>4</v>
      </c>
      <c r="I61" s="46"/>
      <c r="J61" s="46"/>
      <c r="K61" s="46"/>
      <c r="L61" s="46"/>
      <c r="M61" s="37"/>
      <c r="N61" s="37"/>
      <c r="O61" s="37"/>
      <c r="P61" s="37"/>
      <c r="Q61" s="37"/>
      <c r="R61" s="37"/>
      <c r="S61" s="37"/>
    </row>
    <row r="62" ht="26.4" spans="1:169">
      <c r="A62" s="25"/>
      <c r="B62" s="26"/>
      <c r="C62" s="25"/>
      <c r="D62" s="21">
        <v>8.2</v>
      </c>
      <c r="E62" s="21"/>
      <c r="F62" s="21"/>
      <c r="G62" s="23" t="s">
        <v>116</v>
      </c>
      <c r="H62" s="21">
        <v>2</v>
      </c>
      <c r="I62" s="46"/>
      <c r="J62" s="46"/>
      <c r="K62" s="46"/>
      <c r="L62" s="46"/>
      <c r="M62" s="37"/>
      <c r="N62" s="37"/>
      <c r="O62" s="37"/>
      <c r="P62" s="37"/>
      <c r="Q62" s="37"/>
      <c r="R62" s="37"/>
      <c r="S62" s="37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</row>
    <row r="63" spans="1:169">
      <c r="A63" s="25"/>
      <c r="B63" s="26"/>
      <c r="C63" s="25"/>
      <c r="D63" s="21">
        <v>8.3</v>
      </c>
      <c r="E63" s="21"/>
      <c r="F63" s="21"/>
      <c r="G63" s="23" t="s">
        <v>117</v>
      </c>
      <c r="H63" s="21">
        <v>0</v>
      </c>
      <c r="I63" s="46"/>
      <c r="J63" s="46"/>
      <c r="K63" s="46"/>
      <c r="L63" s="46"/>
      <c r="M63" s="37"/>
      <c r="N63" s="37"/>
      <c r="O63" s="37"/>
      <c r="P63" s="37"/>
      <c r="Q63" s="37"/>
      <c r="R63" s="37"/>
      <c r="S63" s="37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</row>
    <row r="64" ht="39.6" spans="1:19">
      <c r="A64" s="25"/>
      <c r="B64" s="26"/>
      <c r="C64" s="25"/>
      <c r="D64" s="21">
        <v>6.2</v>
      </c>
      <c r="E64" s="21" t="s">
        <v>118</v>
      </c>
      <c r="F64" s="21">
        <f>MAX(H64:H68)</f>
        <v>8</v>
      </c>
      <c r="G64" s="23" t="s">
        <v>119</v>
      </c>
      <c r="H64" s="21">
        <v>8</v>
      </c>
      <c r="I64" s="23" t="s">
        <v>120</v>
      </c>
      <c r="J64" s="23" t="s">
        <v>40</v>
      </c>
      <c r="K64" s="23"/>
      <c r="L64" s="23"/>
      <c r="M64" s="37"/>
      <c r="N64" s="37"/>
      <c r="O64" s="37"/>
      <c r="P64" s="37"/>
      <c r="Q64" s="37"/>
      <c r="R64" s="37"/>
      <c r="S64" s="37"/>
    </row>
    <row r="65" ht="14.25" customHeight="1" spans="1:19">
      <c r="A65" s="25"/>
      <c r="B65" s="26"/>
      <c r="C65" s="25"/>
      <c r="D65" s="21">
        <v>8.5</v>
      </c>
      <c r="E65" s="21"/>
      <c r="F65" s="21"/>
      <c r="G65" s="23" t="s">
        <v>114</v>
      </c>
      <c r="H65" s="21">
        <v>6</v>
      </c>
      <c r="I65" s="23"/>
      <c r="J65" s="23"/>
      <c r="K65" s="23"/>
      <c r="L65" s="23"/>
      <c r="M65" s="37"/>
      <c r="N65" s="37"/>
      <c r="O65" s="37"/>
      <c r="P65" s="37"/>
      <c r="Q65" s="37"/>
      <c r="R65" s="37"/>
      <c r="S65" s="37"/>
    </row>
    <row r="66" spans="1:19">
      <c r="A66" s="25"/>
      <c r="B66" s="26"/>
      <c r="C66" s="25"/>
      <c r="D66" s="21">
        <v>8.6</v>
      </c>
      <c r="E66" s="21"/>
      <c r="F66" s="21"/>
      <c r="G66" s="23" t="s">
        <v>115</v>
      </c>
      <c r="H66" s="21">
        <v>4</v>
      </c>
      <c r="I66" s="23"/>
      <c r="J66" s="23"/>
      <c r="K66" s="23"/>
      <c r="L66" s="23"/>
      <c r="M66" s="37"/>
      <c r="N66" s="37"/>
      <c r="O66" s="37"/>
      <c r="P66" s="37"/>
      <c r="Q66" s="37"/>
      <c r="R66" s="37"/>
      <c r="S66" s="37"/>
    </row>
    <row r="67" ht="14.25" customHeight="1" spans="1:19">
      <c r="A67" s="25"/>
      <c r="B67" s="26"/>
      <c r="C67" s="25"/>
      <c r="D67" s="21">
        <v>9.1</v>
      </c>
      <c r="E67" s="21"/>
      <c r="F67" s="21"/>
      <c r="G67" s="23" t="s">
        <v>121</v>
      </c>
      <c r="H67" s="21">
        <v>2</v>
      </c>
      <c r="I67" s="23"/>
      <c r="J67" s="23"/>
      <c r="K67" s="23"/>
      <c r="L67" s="23"/>
      <c r="M67" s="37"/>
      <c r="N67" s="37"/>
      <c r="O67" s="37"/>
      <c r="P67" s="37"/>
      <c r="Q67" s="37"/>
      <c r="R67" s="37"/>
      <c r="S67" s="37"/>
    </row>
    <row r="68" spans="1:19">
      <c r="A68" s="25"/>
      <c r="B68" s="26"/>
      <c r="C68" s="25"/>
      <c r="D68" s="21">
        <v>9.2</v>
      </c>
      <c r="E68" s="21"/>
      <c r="F68" s="21"/>
      <c r="G68" s="23" t="s">
        <v>117</v>
      </c>
      <c r="H68" s="21">
        <v>0</v>
      </c>
      <c r="I68" s="23"/>
      <c r="J68" s="23"/>
      <c r="K68" s="23"/>
      <c r="L68" s="23"/>
      <c r="M68" s="37"/>
      <c r="N68" s="37"/>
      <c r="O68" s="37"/>
      <c r="P68" s="37"/>
      <c r="Q68" s="37"/>
      <c r="R68" s="37"/>
      <c r="S68" s="37"/>
    </row>
    <row r="69" ht="25" customHeight="1" spans="1:19">
      <c r="A69" s="21">
        <v>7</v>
      </c>
      <c r="B69" s="49" t="s">
        <v>122</v>
      </c>
      <c r="C69" s="21">
        <f>SUM(F69:F70)</f>
        <v>2</v>
      </c>
      <c r="D69" s="21">
        <v>7.1</v>
      </c>
      <c r="E69" s="21" t="s">
        <v>123</v>
      </c>
      <c r="F69" s="21">
        <f>MAX(H69:H70)</f>
        <v>2</v>
      </c>
      <c r="G69" s="23" t="s">
        <v>124</v>
      </c>
      <c r="H69" s="21">
        <v>2</v>
      </c>
      <c r="I69" s="41" t="s">
        <v>125</v>
      </c>
      <c r="J69" s="41" t="s">
        <v>40</v>
      </c>
      <c r="K69" s="41"/>
      <c r="L69" s="41"/>
      <c r="M69" s="37"/>
      <c r="N69" s="37"/>
      <c r="O69" s="37"/>
      <c r="P69" s="37"/>
      <c r="Q69" s="37"/>
      <c r="R69" s="37"/>
      <c r="S69" s="37"/>
    </row>
    <row r="70" ht="37" customHeight="1" spans="1:19">
      <c r="A70" s="21"/>
      <c r="B70" s="49"/>
      <c r="C70" s="21"/>
      <c r="D70" s="21">
        <v>10.7</v>
      </c>
      <c r="E70" s="21"/>
      <c r="F70" s="21"/>
      <c r="G70" s="23" t="s">
        <v>67</v>
      </c>
      <c r="H70" s="21">
        <v>0</v>
      </c>
      <c r="I70" s="42"/>
      <c r="J70" s="42"/>
      <c r="K70" s="42"/>
      <c r="L70" s="42"/>
      <c r="M70" s="37"/>
      <c r="N70" s="37"/>
      <c r="O70" s="37"/>
      <c r="P70" s="37"/>
      <c r="Q70" s="37"/>
      <c r="R70" s="37"/>
      <c r="S70" s="37"/>
    </row>
    <row r="71" ht="14.25" customHeight="1" spans="1:19">
      <c r="A71" s="25" t="s">
        <v>126</v>
      </c>
      <c r="B71" s="25"/>
      <c r="C71" s="50">
        <f>SUM(C2:C70)</f>
        <v>100</v>
      </c>
      <c r="D71" s="51"/>
      <c r="E71" s="52"/>
      <c r="F71" s="52"/>
      <c r="G71" s="53"/>
      <c r="H71" s="54"/>
      <c r="I71" s="55"/>
      <c r="J71" s="56"/>
      <c r="K71" s="57"/>
      <c r="L71" s="57"/>
      <c r="M71" s="58">
        <f>SUM(M4:M70)</f>
        <v>0</v>
      </c>
      <c r="N71" s="59"/>
      <c r="O71" s="58">
        <f>SUM(O4:O70)</f>
        <v>0</v>
      </c>
      <c r="P71" s="60"/>
      <c r="Q71" s="59"/>
      <c r="R71" s="58">
        <f>SUM(R4:R70)</f>
        <v>0</v>
      </c>
      <c r="S71" s="59"/>
    </row>
  </sheetData>
  <mergeCells count="185">
    <mergeCell ref="A1:R1"/>
    <mergeCell ref="A2:C2"/>
    <mergeCell ref="D2:L2"/>
    <mergeCell ref="M2:N2"/>
    <mergeCell ref="O2:Q2"/>
    <mergeCell ref="R2:S2"/>
    <mergeCell ref="A71:B71"/>
    <mergeCell ref="M71:N71"/>
    <mergeCell ref="O71:Q71"/>
    <mergeCell ref="R71:S71"/>
    <mergeCell ref="A4:A30"/>
    <mergeCell ref="A31:A38"/>
    <mergeCell ref="A39:A48"/>
    <mergeCell ref="A49:A56"/>
    <mergeCell ref="A57:A58"/>
    <mergeCell ref="A59:A68"/>
    <mergeCell ref="A69:A70"/>
    <mergeCell ref="B4:B30"/>
    <mergeCell ref="B31:B38"/>
    <mergeCell ref="B39:B48"/>
    <mergeCell ref="B49:B56"/>
    <mergeCell ref="B57:B58"/>
    <mergeCell ref="B59:B68"/>
    <mergeCell ref="B69:B70"/>
    <mergeCell ref="C4:C30"/>
    <mergeCell ref="C31:C38"/>
    <mergeCell ref="C39:C48"/>
    <mergeCell ref="C49:C56"/>
    <mergeCell ref="C57:C58"/>
    <mergeCell ref="C59:C68"/>
    <mergeCell ref="C69:C70"/>
    <mergeCell ref="D4:D6"/>
    <mergeCell ref="D7:D9"/>
    <mergeCell ref="D10:D12"/>
    <mergeCell ref="D13:D15"/>
    <mergeCell ref="D16:D18"/>
    <mergeCell ref="D19:D21"/>
    <mergeCell ref="D22:D24"/>
    <mergeCell ref="D25:D27"/>
    <mergeCell ref="D28:D30"/>
    <mergeCell ref="D31:D33"/>
    <mergeCell ref="D34:D35"/>
    <mergeCell ref="D36:D38"/>
    <mergeCell ref="D39:D41"/>
    <mergeCell ref="D42:D43"/>
    <mergeCell ref="D44:D45"/>
    <mergeCell ref="D46:D48"/>
    <mergeCell ref="D49:D51"/>
    <mergeCell ref="D53:D56"/>
    <mergeCell ref="D57:D58"/>
    <mergeCell ref="D59:D63"/>
    <mergeCell ref="D64:D68"/>
    <mergeCell ref="D69:D70"/>
    <mergeCell ref="E4:E6"/>
    <mergeCell ref="E7:E9"/>
    <mergeCell ref="E10:E12"/>
    <mergeCell ref="E13:E15"/>
    <mergeCell ref="E16:E18"/>
    <mergeCell ref="E19:E21"/>
    <mergeCell ref="E22:E24"/>
    <mergeCell ref="E25:E27"/>
    <mergeCell ref="E28:E30"/>
    <mergeCell ref="E31:E33"/>
    <mergeCell ref="E34:E35"/>
    <mergeCell ref="E36:E38"/>
    <mergeCell ref="E39:E41"/>
    <mergeCell ref="E42:E43"/>
    <mergeCell ref="E44:E45"/>
    <mergeCell ref="E46:E48"/>
    <mergeCell ref="E49:E51"/>
    <mergeCell ref="E53:E56"/>
    <mergeCell ref="E57:E58"/>
    <mergeCell ref="E59:E63"/>
    <mergeCell ref="E64:E68"/>
    <mergeCell ref="E69:E70"/>
    <mergeCell ref="F4:F6"/>
    <mergeCell ref="F7:F9"/>
    <mergeCell ref="F10:F12"/>
    <mergeCell ref="F13:F15"/>
    <mergeCell ref="F16:F18"/>
    <mergeCell ref="F19:F21"/>
    <mergeCell ref="F22:F24"/>
    <mergeCell ref="F25:F27"/>
    <mergeCell ref="F28:F30"/>
    <mergeCell ref="F31:F33"/>
    <mergeCell ref="F34:F35"/>
    <mergeCell ref="F36:F38"/>
    <mergeCell ref="F39:F41"/>
    <mergeCell ref="F42:F43"/>
    <mergeCell ref="F44:F45"/>
    <mergeCell ref="F46:F48"/>
    <mergeCell ref="F49:F51"/>
    <mergeCell ref="F53:F56"/>
    <mergeCell ref="F57:F58"/>
    <mergeCell ref="F59:F63"/>
    <mergeCell ref="F64:F68"/>
    <mergeCell ref="F69:F70"/>
    <mergeCell ref="I4:I6"/>
    <mergeCell ref="I7:I9"/>
    <mergeCell ref="I10:I12"/>
    <mergeCell ref="I13:I15"/>
    <mergeCell ref="I16:I18"/>
    <mergeCell ref="I19:I21"/>
    <mergeCell ref="I22:I24"/>
    <mergeCell ref="I25:I27"/>
    <mergeCell ref="I28:I30"/>
    <mergeCell ref="I31:I33"/>
    <mergeCell ref="I34:I35"/>
    <mergeCell ref="I36:I38"/>
    <mergeCell ref="I39:I41"/>
    <mergeCell ref="I42:I43"/>
    <mergeCell ref="I44:I45"/>
    <mergeCell ref="I46:I48"/>
    <mergeCell ref="I49:I51"/>
    <mergeCell ref="I53:I56"/>
    <mergeCell ref="I57:I58"/>
    <mergeCell ref="I59:I63"/>
    <mergeCell ref="I64:I68"/>
    <mergeCell ref="I69:I70"/>
    <mergeCell ref="J4:J6"/>
    <mergeCell ref="J7:J9"/>
    <mergeCell ref="J10:J12"/>
    <mergeCell ref="J13:J15"/>
    <mergeCell ref="J16:J18"/>
    <mergeCell ref="J19:J21"/>
    <mergeCell ref="J22:J24"/>
    <mergeCell ref="J25:J27"/>
    <mergeCell ref="J28:J30"/>
    <mergeCell ref="J31:J33"/>
    <mergeCell ref="J34:J35"/>
    <mergeCell ref="J36:J38"/>
    <mergeCell ref="J39:J41"/>
    <mergeCell ref="J42:J43"/>
    <mergeCell ref="J44:J45"/>
    <mergeCell ref="J46:J48"/>
    <mergeCell ref="J49:J51"/>
    <mergeCell ref="J53:J56"/>
    <mergeCell ref="J57:J58"/>
    <mergeCell ref="J59:J63"/>
    <mergeCell ref="J64:J68"/>
    <mergeCell ref="J69:J70"/>
    <mergeCell ref="K4:K6"/>
    <mergeCell ref="K7:K9"/>
    <mergeCell ref="K10:K12"/>
    <mergeCell ref="K13:K15"/>
    <mergeCell ref="K16:K18"/>
    <mergeCell ref="K19:K21"/>
    <mergeCell ref="K22:K24"/>
    <mergeCell ref="K25:K27"/>
    <mergeCell ref="K28:K30"/>
    <mergeCell ref="K31:K33"/>
    <mergeCell ref="K34:K35"/>
    <mergeCell ref="K36:K38"/>
    <mergeCell ref="K39:K41"/>
    <mergeCell ref="K42:K43"/>
    <mergeCell ref="K44:K45"/>
    <mergeCell ref="K46:K48"/>
    <mergeCell ref="K49:K51"/>
    <mergeCell ref="K53:K56"/>
    <mergeCell ref="K57:K58"/>
    <mergeCell ref="K59:K63"/>
    <mergeCell ref="K64:K68"/>
    <mergeCell ref="K69:K70"/>
    <mergeCell ref="L4:L6"/>
    <mergeCell ref="L7:L9"/>
    <mergeCell ref="L10:L12"/>
    <mergeCell ref="L13:L15"/>
    <mergeCell ref="L16:L18"/>
    <mergeCell ref="L19:L21"/>
    <mergeCell ref="L22:L24"/>
    <mergeCell ref="L25:L27"/>
    <mergeCell ref="L28:L30"/>
    <mergeCell ref="L31:L33"/>
    <mergeCell ref="L34:L35"/>
    <mergeCell ref="L36:L38"/>
    <mergeCell ref="L39:L41"/>
    <mergeCell ref="L42:L43"/>
    <mergeCell ref="L44:L45"/>
    <mergeCell ref="L46:L48"/>
    <mergeCell ref="L49:L51"/>
    <mergeCell ref="L53:L56"/>
    <mergeCell ref="L57:L58"/>
    <mergeCell ref="L59:L63"/>
    <mergeCell ref="L64:L68"/>
    <mergeCell ref="L69:L70"/>
  </mergeCells>
  <dataValidations count="2">
    <dataValidation type="list" allowBlank="1" showInputMessage="1" showErrorMessage="1" sqref="J3:J19 J21:J70 J65520:J65536 J65538:J65606 J131056:J131072 J131074:J131142 J196592:J196608 J196610:J196678 J262128:J262144 J262146:J262214 J327664:J327680 J327682:J327750 J393200:J393216 J393218:J393286 J458736:J458752 J458754:J458822 J524272:J524288 J524290:J524358 J589808:J589824 J589826:J589894 J655344:J655360 J655362:J655430 J720880:J720896 J720898:J720966 J786416:J786432 J786434:J786502 J851952:J851968 J851970:J852038 J917488:J917504 J917506:J917574 J983024:J983040 J983042:J983110 JF3:JF19 JF21:JF70 JF65520:JF65536 JF65538:JF65606 JF131056:JF131072 JF131074:JF131142 JF196592:JF196608 JF196610:JF196678 JF262128:JF262144 JF262146:JF262214 JF327664:JF327680 JF327682:JF327750 JF393200:JF393216 JF393218:JF393286 JF458736:JF458752 JF458754:JF458822 JF524272:JF524288 JF524290:JF524358 JF589808:JF589824 JF589826:JF589894 JF655344:JF655360 JF655362:JF655430 JF720880:JF720896 JF720898:JF720966 JF786416:JF786432 JF786434:JF786502 JF851952:JF851968 JF851970:JF852038 JF917488:JF917504 JF917506:JF917574 JF983024:JF983040 JF983042:JF983110 TB3:TB19 TB21:TB70 TB65520:TB65536 TB65538:TB65606 TB131056:TB131072 TB131074:TB131142 TB196592:TB196608 TB196610:TB196678 TB262128:TB262144 TB262146:TB262214 TB327664:TB327680 TB327682:TB327750 TB393200:TB393216 TB393218:TB393286 TB458736:TB458752 TB458754:TB458822 TB524272:TB524288 TB524290:TB524358 TB589808:TB589824 TB589826:TB589894 TB655344:TB655360 TB655362:TB655430 TB720880:TB720896 TB720898:TB720966 TB786416:TB786432 TB786434:TB786502 TB851952:TB851968 TB851970:TB852038 TB917488:TB917504 TB917506:TB917574 TB983024:TB983040 TB983042:TB983110 ACX3:ACX19 ACX21:ACX70 ACX65520:ACX65536 ACX65538:ACX65606 ACX131056:ACX131072 ACX131074:ACX131142 ACX196592:ACX196608 ACX196610:ACX196678 ACX262128:ACX262144 ACX262146:ACX262214 ACX327664:ACX327680 ACX327682:ACX327750 ACX393200:ACX393216 ACX393218:ACX393286 ACX458736:ACX458752 ACX458754:ACX458822 ACX524272:ACX524288 ACX524290:ACX524358 ACX589808:ACX589824 ACX589826:ACX589894 ACX655344:ACX655360 ACX655362:ACX655430 ACX720880:ACX720896 ACX720898:ACX720966 ACX786416:ACX786432 ACX786434:ACX786502 ACX851952:ACX851968 ACX851970:ACX852038 ACX917488:ACX917504 ACX917506:ACX917574 ACX983024:ACX983040 ACX983042:ACX983110 AMT3:AMT19 AMT21:AMT70 AMT65520:AMT65536 AMT65538:AMT65606 AMT131056:AMT131072 AMT131074:AMT131142 AMT196592:AMT196608 AMT196610:AMT196678 AMT262128:AMT262144 AMT262146:AMT262214 AMT327664:AMT327680 AMT327682:AMT327750 AMT393200:AMT393216 AMT393218:AMT393286 AMT458736:AMT458752 AMT458754:AMT458822 AMT524272:AMT524288 AMT524290:AMT524358 AMT589808:AMT589824 AMT589826:AMT589894 AMT655344:AMT655360 AMT655362:AMT655430 AMT720880:AMT720896 AMT720898:AMT720966 AMT786416:AMT786432 AMT786434:AMT786502 AMT851952:AMT851968 AMT851970:AMT852038 AMT917488:AMT917504 AMT917506:AMT917574 AMT983024:AMT983040 AMT983042:AMT983110 AWP3:AWP19 AWP21:AWP70 AWP65520:AWP65536 AWP65538:AWP65606 AWP131056:AWP131072 AWP131074:AWP131142 AWP196592:AWP196608 AWP196610:AWP196678 AWP262128:AWP262144 AWP262146:AWP262214 AWP327664:AWP327680 AWP327682:AWP327750 AWP393200:AWP393216 AWP393218:AWP393286 AWP458736:AWP458752 AWP458754:AWP458822 AWP524272:AWP524288 AWP524290:AWP524358 AWP589808:AWP589824 AWP589826:AWP589894 AWP655344:AWP655360 AWP655362:AWP655430 AWP720880:AWP720896 AWP720898:AWP720966 AWP786416:AWP786432 AWP786434:AWP786502 AWP851952:AWP851968 AWP851970:AWP852038 AWP917488:AWP917504 AWP917506:AWP917574 AWP983024:AWP983040 AWP983042:AWP983110 BGL3:BGL19 BGL21:BGL70 BGL65520:BGL65536 BGL65538:BGL65606 BGL131056:BGL131072 BGL131074:BGL131142 BGL196592:BGL196608 BGL196610:BGL196678 BGL262128:BGL262144 BGL262146:BGL262214 BGL327664:BGL327680 BGL327682:BGL327750 BGL393200:BGL393216 BGL393218:BGL393286 BGL458736:BGL458752 BGL458754:BGL458822 BGL524272:BGL524288 BGL524290:BGL524358 BGL589808:BGL589824 BGL589826:BGL589894 BGL655344:BGL655360 BGL655362:BGL655430 BGL720880:BGL720896 BGL720898:BGL720966 BGL786416:BGL786432 BGL786434:BGL786502 BGL851952:BGL851968 BGL851970:BGL852038 BGL917488:BGL917504 BGL917506:BGL917574 BGL983024:BGL983040 BGL983042:BGL983110 BQH3:BQH19 BQH21:BQH70 BQH65520:BQH65536 BQH65538:BQH65606 BQH131056:BQH131072 BQH131074:BQH131142 BQH196592:BQH196608 BQH196610:BQH196678 BQH262128:BQH262144 BQH262146:BQH262214 BQH327664:BQH327680 BQH327682:BQH327750 BQH393200:BQH393216 BQH393218:BQH393286 BQH458736:BQH458752 BQH458754:BQH458822 BQH524272:BQH524288 BQH524290:BQH524358 BQH589808:BQH589824 BQH589826:BQH589894 BQH655344:BQH655360 BQH655362:BQH655430 BQH720880:BQH720896 BQH720898:BQH720966 BQH786416:BQH786432 BQH786434:BQH786502 BQH851952:BQH851968 BQH851970:BQH852038 BQH917488:BQH917504 BQH917506:BQH917574 BQH983024:BQH983040 BQH983042:BQH983110 CAD3:CAD19 CAD21:CAD70 CAD65520:CAD65536 CAD65538:CAD65606 CAD131056:CAD131072 CAD131074:CAD131142 CAD196592:CAD196608 CAD196610:CAD196678 CAD262128:CAD262144 CAD262146:CAD262214 CAD327664:CAD327680 CAD327682:CAD327750 CAD393200:CAD393216 CAD393218:CAD393286 CAD458736:CAD458752 CAD458754:CAD458822 CAD524272:CAD524288 CAD524290:CAD524358 CAD589808:CAD589824 CAD589826:CAD589894 CAD655344:CAD655360 CAD655362:CAD655430 CAD720880:CAD720896 CAD720898:CAD720966 CAD786416:CAD786432 CAD786434:CAD786502 CAD851952:CAD851968 CAD851970:CAD852038 CAD917488:CAD917504 CAD917506:CAD917574 CAD983024:CAD983040 CAD983042:CAD983110 CJZ3:CJZ19 CJZ21:CJZ70 CJZ65520:CJZ65536 CJZ65538:CJZ65606 CJZ131056:CJZ131072 CJZ131074:CJZ131142 CJZ196592:CJZ196608 CJZ196610:CJZ196678 CJZ262128:CJZ262144 CJZ262146:CJZ262214 CJZ327664:CJZ327680 CJZ327682:CJZ327750 CJZ393200:CJZ393216 CJZ393218:CJZ393286 CJZ458736:CJZ458752 CJZ458754:CJZ458822 CJZ524272:CJZ524288 CJZ524290:CJZ524358 CJZ589808:CJZ589824 CJZ589826:CJZ589894 CJZ655344:CJZ655360 CJZ655362:CJZ655430 CJZ720880:CJZ720896 CJZ720898:CJZ720966 CJZ786416:CJZ786432 CJZ786434:CJZ786502 CJZ851952:CJZ851968 CJZ851970:CJZ852038 CJZ917488:CJZ917504 CJZ917506:CJZ917574 CJZ983024:CJZ983040 CJZ983042:CJZ983110 CTV3:CTV19 CTV21:CTV70 CTV65520:CTV65536 CTV65538:CTV65606 CTV131056:CTV131072 CTV131074:CTV131142 CTV196592:CTV196608 CTV196610:CTV196678 CTV262128:CTV262144 CTV262146:CTV262214 CTV327664:CTV327680 CTV327682:CTV327750 CTV393200:CTV393216 CTV393218:CTV393286 CTV458736:CTV458752 CTV458754:CTV458822 CTV524272:CTV524288 CTV524290:CTV524358 CTV589808:CTV589824 CTV589826:CTV589894 CTV655344:CTV655360 CTV655362:CTV655430 CTV720880:CTV720896 CTV720898:CTV720966 CTV786416:CTV786432 CTV786434:CTV786502 CTV851952:CTV851968 CTV851970:CTV852038 CTV917488:CTV917504 CTV917506:CTV917574 CTV983024:CTV983040 CTV983042:CTV983110 DDR3:DDR19 DDR21:DDR70 DDR65520:DDR65536 DDR65538:DDR65606 DDR131056:DDR131072 DDR131074:DDR131142 DDR196592:DDR196608 DDR196610:DDR196678 DDR262128:DDR262144 DDR262146:DDR262214 DDR327664:DDR327680 DDR327682:DDR327750 DDR393200:DDR393216 DDR393218:DDR393286 DDR458736:DDR458752 DDR458754:DDR458822 DDR524272:DDR524288 DDR524290:DDR524358 DDR589808:DDR589824 DDR589826:DDR589894 DDR655344:DDR655360 DDR655362:DDR655430 DDR720880:DDR720896 DDR720898:DDR720966 DDR786416:DDR786432 DDR786434:DDR786502 DDR851952:DDR851968 DDR851970:DDR852038 DDR917488:DDR917504 DDR917506:DDR917574 DDR983024:DDR983040 DDR983042:DDR983110 DNN3:DNN19 DNN21:DNN70 DNN65520:DNN65536 DNN65538:DNN65606 DNN131056:DNN131072 DNN131074:DNN131142 DNN196592:DNN196608 DNN196610:DNN196678 DNN262128:DNN262144 DNN262146:DNN262214 DNN327664:DNN327680 DNN327682:DNN327750 DNN393200:DNN393216 DNN393218:DNN393286 DNN458736:DNN458752 DNN458754:DNN458822 DNN524272:DNN524288 DNN524290:DNN524358 DNN589808:DNN589824 DNN589826:DNN589894 DNN655344:DNN655360 DNN655362:DNN655430 DNN720880:DNN720896 DNN720898:DNN720966 DNN786416:DNN786432 DNN786434:DNN786502 DNN851952:DNN851968 DNN851970:DNN852038 DNN917488:DNN917504 DNN917506:DNN917574 DNN983024:DNN983040 DNN983042:DNN983110 DXJ3:DXJ19 DXJ21:DXJ70 DXJ65520:DXJ65536 DXJ65538:DXJ65606 DXJ131056:DXJ131072 DXJ131074:DXJ131142 DXJ196592:DXJ196608 DXJ196610:DXJ196678 DXJ262128:DXJ262144 DXJ262146:DXJ262214 DXJ327664:DXJ327680 DXJ327682:DXJ327750 DXJ393200:DXJ393216 DXJ393218:DXJ393286 DXJ458736:DXJ458752 DXJ458754:DXJ458822 DXJ524272:DXJ524288 DXJ524290:DXJ524358 DXJ589808:DXJ589824 DXJ589826:DXJ589894 DXJ655344:DXJ655360 DXJ655362:DXJ655430 DXJ720880:DXJ720896 DXJ720898:DXJ720966 DXJ786416:DXJ786432 DXJ786434:DXJ786502 DXJ851952:DXJ851968 DXJ851970:DXJ852038 DXJ917488:DXJ917504 DXJ917506:DXJ917574 DXJ983024:DXJ983040 DXJ983042:DXJ983110 EHF3:EHF19 EHF21:EHF70 EHF65520:EHF65536 EHF65538:EHF65606 EHF131056:EHF131072 EHF131074:EHF131142 EHF196592:EHF196608 EHF196610:EHF196678 EHF262128:EHF262144 EHF262146:EHF262214 EHF327664:EHF327680 EHF327682:EHF327750 EHF393200:EHF393216 EHF393218:EHF393286 EHF458736:EHF458752 EHF458754:EHF458822 EHF524272:EHF524288 EHF524290:EHF524358 EHF589808:EHF589824 EHF589826:EHF589894 EHF655344:EHF655360 EHF655362:EHF655430 EHF720880:EHF720896 EHF720898:EHF720966 EHF786416:EHF786432 EHF786434:EHF786502 EHF851952:EHF851968 EHF851970:EHF852038 EHF917488:EHF917504 EHF917506:EHF917574 EHF983024:EHF983040 EHF983042:EHF983110 ERB3:ERB19 ERB21:ERB70 ERB65520:ERB65536 ERB65538:ERB65606 ERB131056:ERB131072 ERB131074:ERB131142 ERB196592:ERB196608 ERB196610:ERB196678 ERB262128:ERB262144 ERB262146:ERB262214 ERB327664:ERB327680 ERB327682:ERB327750 ERB393200:ERB393216 ERB393218:ERB393286 ERB458736:ERB458752 ERB458754:ERB458822 ERB524272:ERB524288 ERB524290:ERB524358 ERB589808:ERB589824 ERB589826:ERB589894 ERB655344:ERB655360 ERB655362:ERB655430 ERB720880:ERB720896 ERB720898:ERB720966 ERB786416:ERB786432 ERB786434:ERB786502 ERB851952:ERB851968 ERB851970:ERB852038 ERB917488:ERB917504 ERB917506:ERB917574 ERB983024:ERB983040 ERB983042:ERB983110 FAX3:FAX19 FAX21:FAX70 FAX65520:FAX65536 FAX65538:FAX65606 FAX131056:FAX131072 FAX131074:FAX131142 FAX196592:FAX196608 FAX196610:FAX196678 FAX262128:FAX262144 FAX262146:FAX262214 FAX327664:FAX327680 FAX327682:FAX327750 FAX393200:FAX393216 FAX393218:FAX393286 FAX458736:FAX458752 FAX458754:FAX458822 FAX524272:FAX524288 FAX524290:FAX524358 FAX589808:FAX589824 FAX589826:FAX589894 FAX655344:FAX655360 FAX655362:FAX655430 FAX720880:FAX720896 FAX720898:FAX720966 FAX786416:FAX786432 FAX786434:FAX786502 FAX851952:FAX851968 FAX851970:FAX852038 FAX917488:FAX917504 FAX917506:FAX917574 FAX983024:FAX983040 FAX983042:FAX983110 FKT3:FKT19 FKT21:FKT70 FKT65520:FKT65536 FKT65538:FKT65606 FKT131056:FKT131072 FKT131074:FKT131142 FKT196592:FKT196608 FKT196610:FKT196678 FKT262128:FKT262144 FKT262146:FKT262214 FKT327664:FKT327680 FKT327682:FKT327750 FKT393200:FKT393216 FKT393218:FKT393286 FKT458736:FKT458752 FKT458754:FKT458822 FKT524272:FKT524288 FKT524290:FKT524358 FKT589808:FKT589824 FKT589826:FKT589894 FKT655344:FKT655360 FKT655362:FKT655430 FKT720880:FKT720896 FKT720898:FKT720966 FKT786416:FKT786432 FKT786434:FKT786502 FKT851952:FKT851968 FKT851970:FKT852038 FKT917488:FKT917504 FKT917506:FKT917574 FKT983024:FKT983040 FKT983042:FKT983110 FUP3:FUP19 FUP21:FUP70 FUP65520:FUP65536 FUP65538:FUP65606 FUP131056:FUP131072 FUP131074:FUP131142 FUP196592:FUP196608 FUP196610:FUP196678 FUP262128:FUP262144 FUP262146:FUP262214 FUP327664:FUP327680 FUP327682:FUP327750 FUP393200:FUP393216 FUP393218:FUP393286 FUP458736:FUP458752 FUP458754:FUP458822 FUP524272:FUP524288 FUP524290:FUP524358 FUP589808:FUP589824 FUP589826:FUP589894 FUP655344:FUP655360 FUP655362:FUP655430 FUP720880:FUP720896 FUP720898:FUP720966 FUP786416:FUP786432 FUP786434:FUP786502 FUP851952:FUP851968 FUP851970:FUP852038 FUP917488:FUP917504 FUP917506:FUP917574 FUP983024:FUP983040 FUP983042:FUP983110 GEL3:GEL19 GEL21:GEL70 GEL65520:GEL65536 GEL65538:GEL65606 GEL131056:GEL131072 GEL131074:GEL131142 GEL196592:GEL196608 GEL196610:GEL196678 GEL262128:GEL262144 GEL262146:GEL262214 GEL327664:GEL327680 GEL327682:GEL327750 GEL393200:GEL393216 GEL393218:GEL393286 GEL458736:GEL458752 GEL458754:GEL458822 GEL524272:GEL524288 GEL524290:GEL524358 GEL589808:GEL589824 GEL589826:GEL589894 GEL655344:GEL655360 GEL655362:GEL655430 GEL720880:GEL720896 GEL720898:GEL720966 GEL786416:GEL786432 GEL786434:GEL786502 GEL851952:GEL851968 GEL851970:GEL852038 GEL917488:GEL917504 GEL917506:GEL917574 GEL983024:GEL983040 GEL983042:GEL983110 GOH3:GOH19 GOH21:GOH70 GOH65520:GOH65536 GOH65538:GOH65606 GOH131056:GOH131072 GOH131074:GOH131142 GOH196592:GOH196608 GOH196610:GOH196678 GOH262128:GOH262144 GOH262146:GOH262214 GOH327664:GOH327680 GOH327682:GOH327750 GOH393200:GOH393216 GOH393218:GOH393286 GOH458736:GOH458752 GOH458754:GOH458822 GOH524272:GOH524288 GOH524290:GOH524358 GOH589808:GOH589824 GOH589826:GOH589894 GOH655344:GOH655360 GOH655362:GOH655430 GOH720880:GOH720896 GOH720898:GOH720966 GOH786416:GOH786432 GOH786434:GOH786502 GOH851952:GOH851968 GOH851970:GOH852038 GOH917488:GOH917504 GOH917506:GOH917574 GOH983024:GOH983040 GOH983042:GOH983110 GYD3:GYD19 GYD21:GYD70 GYD65520:GYD65536 GYD65538:GYD65606 GYD131056:GYD131072 GYD131074:GYD131142 GYD196592:GYD196608 GYD196610:GYD196678 GYD262128:GYD262144 GYD262146:GYD262214 GYD327664:GYD327680 GYD327682:GYD327750 GYD393200:GYD393216 GYD393218:GYD393286 GYD458736:GYD458752 GYD458754:GYD458822 GYD524272:GYD524288 GYD524290:GYD524358 GYD589808:GYD589824 GYD589826:GYD589894 GYD655344:GYD655360 GYD655362:GYD655430 GYD720880:GYD720896 GYD720898:GYD720966 GYD786416:GYD786432 GYD786434:GYD786502 GYD851952:GYD851968 GYD851970:GYD852038 GYD917488:GYD917504 GYD917506:GYD917574 GYD983024:GYD983040 GYD983042:GYD983110 HHZ3:HHZ19 HHZ21:HHZ70 HHZ65520:HHZ65536 HHZ65538:HHZ65606 HHZ131056:HHZ131072 HHZ131074:HHZ131142 HHZ196592:HHZ196608 HHZ196610:HHZ196678 HHZ262128:HHZ262144 HHZ262146:HHZ262214 HHZ327664:HHZ327680 HHZ327682:HHZ327750 HHZ393200:HHZ393216 HHZ393218:HHZ393286 HHZ458736:HHZ458752 HHZ458754:HHZ458822 HHZ524272:HHZ524288 HHZ524290:HHZ524358 HHZ589808:HHZ589824 HHZ589826:HHZ589894 HHZ655344:HHZ655360 HHZ655362:HHZ655430 HHZ720880:HHZ720896 HHZ720898:HHZ720966 HHZ786416:HHZ786432 HHZ786434:HHZ786502 HHZ851952:HHZ851968 HHZ851970:HHZ852038 HHZ917488:HHZ917504 HHZ917506:HHZ917574 HHZ983024:HHZ983040 HHZ983042:HHZ983110 HRV3:HRV19 HRV21:HRV70 HRV65520:HRV65536 HRV65538:HRV65606 HRV131056:HRV131072 HRV131074:HRV131142 HRV196592:HRV196608 HRV196610:HRV196678 HRV262128:HRV262144 HRV262146:HRV262214 HRV327664:HRV327680 HRV327682:HRV327750 HRV393200:HRV393216 HRV393218:HRV393286 HRV458736:HRV458752 HRV458754:HRV458822 HRV524272:HRV524288 HRV524290:HRV524358 HRV589808:HRV589824 HRV589826:HRV589894 HRV655344:HRV655360 HRV655362:HRV655430 HRV720880:HRV720896 HRV720898:HRV720966 HRV786416:HRV786432 HRV786434:HRV786502 HRV851952:HRV851968 HRV851970:HRV852038 HRV917488:HRV917504 HRV917506:HRV917574 HRV983024:HRV983040 HRV983042:HRV983110 IBR3:IBR19 IBR21:IBR70 IBR65520:IBR65536 IBR65538:IBR65606 IBR131056:IBR131072 IBR131074:IBR131142 IBR196592:IBR196608 IBR196610:IBR196678 IBR262128:IBR262144 IBR262146:IBR262214 IBR327664:IBR327680 IBR327682:IBR327750 IBR393200:IBR393216 IBR393218:IBR393286 IBR458736:IBR458752 IBR458754:IBR458822 IBR524272:IBR524288 IBR524290:IBR524358 IBR589808:IBR589824 IBR589826:IBR589894 IBR655344:IBR655360 IBR655362:IBR655430 IBR720880:IBR720896 IBR720898:IBR720966 IBR786416:IBR786432 IBR786434:IBR786502 IBR851952:IBR851968 IBR851970:IBR852038 IBR917488:IBR917504 IBR917506:IBR917574 IBR983024:IBR983040 IBR983042:IBR983110 ILN3:ILN19 ILN21:ILN70 ILN65520:ILN65536 ILN65538:ILN65606 ILN131056:ILN131072 ILN131074:ILN131142 ILN196592:ILN196608 ILN196610:ILN196678 ILN262128:ILN262144 ILN262146:ILN262214 ILN327664:ILN327680 ILN327682:ILN327750 ILN393200:ILN393216 ILN393218:ILN393286 ILN458736:ILN458752 ILN458754:ILN458822 ILN524272:ILN524288 ILN524290:ILN524358 ILN589808:ILN589824 ILN589826:ILN589894 ILN655344:ILN655360 ILN655362:ILN655430 ILN720880:ILN720896 ILN720898:ILN720966 ILN786416:ILN786432 ILN786434:ILN786502 ILN851952:ILN851968 ILN851970:ILN852038 ILN917488:ILN917504 ILN917506:ILN917574 ILN983024:ILN983040 ILN983042:ILN983110 IVJ3:IVJ19 IVJ21:IVJ70 IVJ65520:IVJ65536 IVJ65538:IVJ65606 IVJ131056:IVJ131072 IVJ131074:IVJ131142 IVJ196592:IVJ196608 IVJ196610:IVJ196678 IVJ262128:IVJ262144 IVJ262146:IVJ262214 IVJ327664:IVJ327680 IVJ327682:IVJ327750 IVJ393200:IVJ393216 IVJ393218:IVJ393286 IVJ458736:IVJ458752 IVJ458754:IVJ458822 IVJ524272:IVJ524288 IVJ524290:IVJ524358 IVJ589808:IVJ589824 IVJ589826:IVJ589894 IVJ655344:IVJ655360 IVJ655362:IVJ655430 IVJ720880:IVJ720896 IVJ720898:IVJ720966 IVJ786416:IVJ786432 IVJ786434:IVJ786502 IVJ851952:IVJ851968 IVJ851970:IVJ852038 IVJ917488:IVJ917504 IVJ917506:IVJ917574 IVJ983024:IVJ983040 IVJ983042:IVJ983110 JFF3:JFF19 JFF21:JFF70 JFF65520:JFF65536 JFF65538:JFF65606 JFF131056:JFF131072 JFF131074:JFF131142 JFF196592:JFF196608 JFF196610:JFF196678 JFF262128:JFF262144 JFF262146:JFF262214 JFF327664:JFF327680 JFF327682:JFF327750 JFF393200:JFF393216 JFF393218:JFF393286 JFF458736:JFF458752 JFF458754:JFF458822 JFF524272:JFF524288 JFF524290:JFF524358 JFF589808:JFF589824 JFF589826:JFF589894 JFF655344:JFF655360 JFF655362:JFF655430 JFF720880:JFF720896 JFF720898:JFF720966 JFF786416:JFF786432 JFF786434:JFF786502 JFF851952:JFF851968 JFF851970:JFF852038 JFF917488:JFF917504 JFF917506:JFF917574 JFF983024:JFF983040 JFF983042:JFF983110 JPB3:JPB19 JPB21:JPB70 JPB65520:JPB65536 JPB65538:JPB65606 JPB131056:JPB131072 JPB131074:JPB131142 JPB196592:JPB196608 JPB196610:JPB196678 JPB262128:JPB262144 JPB262146:JPB262214 JPB327664:JPB327680 JPB327682:JPB327750 JPB393200:JPB393216 JPB393218:JPB393286 JPB458736:JPB458752 JPB458754:JPB458822 JPB524272:JPB524288 JPB524290:JPB524358 JPB589808:JPB589824 JPB589826:JPB589894 JPB655344:JPB655360 JPB655362:JPB655430 JPB720880:JPB720896 JPB720898:JPB720966 JPB786416:JPB786432 JPB786434:JPB786502 JPB851952:JPB851968 JPB851970:JPB852038 JPB917488:JPB917504 JPB917506:JPB917574 JPB983024:JPB983040 JPB983042:JPB983110 JYX3:JYX19 JYX21:JYX70 JYX65520:JYX65536 JYX65538:JYX65606 JYX131056:JYX131072 JYX131074:JYX131142 JYX196592:JYX196608 JYX196610:JYX196678 JYX262128:JYX262144 JYX262146:JYX262214 JYX327664:JYX327680 JYX327682:JYX327750 JYX393200:JYX393216 JYX393218:JYX393286 JYX458736:JYX458752 JYX458754:JYX458822 JYX524272:JYX524288 JYX524290:JYX524358 JYX589808:JYX589824 JYX589826:JYX589894 JYX655344:JYX655360 JYX655362:JYX655430 JYX720880:JYX720896 JYX720898:JYX720966 JYX786416:JYX786432 JYX786434:JYX786502 JYX851952:JYX851968 JYX851970:JYX852038 JYX917488:JYX917504 JYX917506:JYX917574 JYX983024:JYX983040 JYX983042:JYX983110 KIT3:KIT19 KIT21:KIT70 KIT65520:KIT65536 KIT65538:KIT65606 KIT131056:KIT131072 KIT131074:KIT131142 KIT196592:KIT196608 KIT196610:KIT196678 KIT262128:KIT262144 KIT262146:KIT262214 KIT327664:KIT327680 KIT327682:KIT327750 KIT393200:KIT393216 KIT393218:KIT393286 KIT458736:KIT458752 KIT458754:KIT458822 KIT524272:KIT524288 KIT524290:KIT524358 KIT589808:KIT589824 KIT589826:KIT589894 KIT655344:KIT655360 KIT655362:KIT655430 KIT720880:KIT720896 KIT720898:KIT720966 KIT786416:KIT786432 KIT786434:KIT786502 KIT851952:KIT851968 KIT851970:KIT852038 KIT917488:KIT917504 KIT917506:KIT917574 KIT983024:KIT983040 KIT983042:KIT983110 KSP3:KSP19 KSP21:KSP70 KSP65520:KSP65536 KSP65538:KSP65606 KSP131056:KSP131072 KSP131074:KSP131142 KSP196592:KSP196608 KSP196610:KSP196678 KSP262128:KSP262144 KSP262146:KSP262214 KSP327664:KSP327680 KSP327682:KSP327750 KSP393200:KSP393216 KSP393218:KSP393286 KSP458736:KSP458752 KSP458754:KSP458822 KSP524272:KSP524288 KSP524290:KSP524358 KSP589808:KSP589824 KSP589826:KSP589894 KSP655344:KSP655360 KSP655362:KSP655430 KSP720880:KSP720896 KSP720898:KSP720966 KSP786416:KSP786432 KSP786434:KSP786502 KSP851952:KSP851968 KSP851970:KSP852038 KSP917488:KSP917504 KSP917506:KSP917574 KSP983024:KSP983040 KSP983042:KSP983110 LCL3:LCL19 LCL21:LCL70 LCL65520:LCL65536 LCL65538:LCL65606 LCL131056:LCL131072 LCL131074:LCL131142 LCL196592:LCL196608 LCL196610:LCL196678 LCL262128:LCL262144 LCL262146:LCL262214 LCL327664:LCL327680 LCL327682:LCL327750 LCL393200:LCL393216 LCL393218:LCL393286 LCL458736:LCL458752 LCL458754:LCL458822 LCL524272:LCL524288 LCL524290:LCL524358 LCL589808:LCL589824 LCL589826:LCL589894 LCL655344:LCL655360 LCL655362:LCL655430 LCL720880:LCL720896 LCL720898:LCL720966 LCL786416:LCL786432 LCL786434:LCL786502 LCL851952:LCL851968 LCL851970:LCL852038 LCL917488:LCL917504 LCL917506:LCL917574 LCL983024:LCL983040 LCL983042:LCL983110 LMH3:LMH19 LMH21:LMH70 LMH65520:LMH65536 LMH65538:LMH65606 LMH131056:LMH131072 LMH131074:LMH131142 LMH196592:LMH196608 LMH196610:LMH196678 LMH262128:LMH262144 LMH262146:LMH262214 LMH327664:LMH327680 LMH327682:LMH327750 LMH393200:LMH393216 LMH393218:LMH393286 LMH458736:LMH458752 LMH458754:LMH458822 LMH524272:LMH524288 LMH524290:LMH524358 LMH589808:LMH589824 LMH589826:LMH589894 LMH655344:LMH655360 LMH655362:LMH655430 LMH720880:LMH720896 LMH720898:LMH720966 LMH786416:LMH786432 LMH786434:LMH786502 LMH851952:LMH851968 LMH851970:LMH852038 LMH917488:LMH917504 LMH917506:LMH917574 LMH983024:LMH983040 LMH983042:LMH983110 LWD3:LWD19 LWD21:LWD70 LWD65520:LWD65536 LWD65538:LWD65606 LWD131056:LWD131072 LWD131074:LWD131142 LWD196592:LWD196608 LWD196610:LWD196678 LWD262128:LWD262144 LWD262146:LWD262214 LWD327664:LWD327680 LWD327682:LWD327750 LWD393200:LWD393216 LWD393218:LWD393286 LWD458736:LWD458752 LWD458754:LWD458822 LWD524272:LWD524288 LWD524290:LWD524358 LWD589808:LWD589824 LWD589826:LWD589894 LWD655344:LWD655360 LWD655362:LWD655430 LWD720880:LWD720896 LWD720898:LWD720966 LWD786416:LWD786432 LWD786434:LWD786502 LWD851952:LWD851968 LWD851970:LWD852038 LWD917488:LWD917504 LWD917506:LWD917574 LWD983024:LWD983040 LWD983042:LWD983110 MFZ3:MFZ19 MFZ21:MFZ70 MFZ65520:MFZ65536 MFZ65538:MFZ65606 MFZ131056:MFZ131072 MFZ131074:MFZ131142 MFZ196592:MFZ196608 MFZ196610:MFZ196678 MFZ262128:MFZ262144 MFZ262146:MFZ262214 MFZ327664:MFZ327680 MFZ327682:MFZ327750 MFZ393200:MFZ393216 MFZ393218:MFZ393286 MFZ458736:MFZ458752 MFZ458754:MFZ458822 MFZ524272:MFZ524288 MFZ524290:MFZ524358 MFZ589808:MFZ589824 MFZ589826:MFZ589894 MFZ655344:MFZ655360 MFZ655362:MFZ655430 MFZ720880:MFZ720896 MFZ720898:MFZ720966 MFZ786416:MFZ786432 MFZ786434:MFZ786502 MFZ851952:MFZ851968 MFZ851970:MFZ852038 MFZ917488:MFZ917504 MFZ917506:MFZ917574 MFZ983024:MFZ983040 MFZ983042:MFZ983110 MPV3:MPV19 MPV21:MPV70 MPV65520:MPV65536 MPV65538:MPV65606 MPV131056:MPV131072 MPV131074:MPV131142 MPV196592:MPV196608 MPV196610:MPV196678 MPV262128:MPV262144 MPV262146:MPV262214 MPV327664:MPV327680 MPV327682:MPV327750 MPV393200:MPV393216 MPV393218:MPV393286 MPV458736:MPV458752 MPV458754:MPV458822 MPV524272:MPV524288 MPV524290:MPV524358 MPV589808:MPV589824 MPV589826:MPV589894 MPV655344:MPV655360 MPV655362:MPV655430 MPV720880:MPV720896 MPV720898:MPV720966 MPV786416:MPV786432 MPV786434:MPV786502 MPV851952:MPV851968 MPV851970:MPV852038 MPV917488:MPV917504 MPV917506:MPV917574 MPV983024:MPV983040 MPV983042:MPV983110 MZR3:MZR19 MZR21:MZR70 MZR65520:MZR65536 MZR65538:MZR65606 MZR131056:MZR131072 MZR131074:MZR131142 MZR196592:MZR196608 MZR196610:MZR196678 MZR262128:MZR262144 MZR262146:MZR262214 MZR327664:MZR327680 MZR327682:MZR327750 MZR393200:MZR393216 MZR393218:MZR393286 MZR458736:MZR458752 MZR458754:MZR458822 MZR524272:MZR524288 MZR524290:MZR524358 MZR589808:MZR589824 MZR589826:MZR589894 MZR655344:MZR655360 MZR655362:MZR655430 MZR720880:MZR720896 MZR720898:MZR720966 MZR786416:MZR786432 MZR786434:MZR786502 MZR851952:MZR851968 MZR851970:MZR852038 MZR917488:MZR917504 MZR917506:MZR917574 MZR983024:MZR983040 MZR983042:MZR983110 NJN3:NJN19 NJN21:NJN70 NJN65520:NJN65536 NJN65538:NJN65606 NJN131056:NJN131072 NJN131074:NJN131142 NJN196592:NJN196608 NJN196610:NJN196678 NJN262128:NJN262144 NJN262146:NJN262214 NJN327664:NJN327680 NJN327682:NJN327750 NJN393200:NJN393216 NJN393218:NJN393286 NJN458736:NJN458752 NJN458754:NJN458822 NJN524272:NJN524288 NJN524290:NJN524358 NJN589808:NJN589824 NJN589826:NJN589894 NJN655344:NJN655360 NJN655362:NJN655430 NJN720880:NJN720896 NJN720898:NJN720966 NJN786416:NJN786432 NJN786434:NJN786502 NJN851952:NJN851968 NJN851970:NJN852038 NJN917488:NJN917504 NJN917506:NJN917574 NJN983024:NJN983040 NJN983042:NJN983110 NTJ3:NTJ19 NTJ21:NTJ70 NTJ65520:NTJ65536 NTJ65538:NTJ65606 NTJ131056:NTJ131072 NTJ131074:NTJ131142 NTJ196592:NTJ196608 NTJ196610:NTJ196678 NTJ262128:NTJ262144 NTJ262146:NTJ262214 NTJ327664:NTJ327680 NTJ327682:NTJ327750 NTJ393200:NTJ393216 NTJ393218:NTJ393286 NTJ458736:NTJ458752 NTJ458754:NTJ458822 NTJ524272:NTJ524288 NTJ524290:NTJ524358 NTJ589808:NTJ589824 NTJ589826:NTJ589894 NTJ655344:NTJ655360 NTJ655362:NTJ655430 NTJ720880:NTJ720896 NTJ720898:NTJ720966 NTJ786416:NTJ786432 NTJ786434:NTJ786502 NTJ851952:NTJ851968 NTJ851970:NTJ852038 NTJ917488:NTJ917504 NTJ917506:NTJ917574 NTJ983024:NTJ983040 NTJ983042:NTJ983110 ODF3:ODF19 ODF21:ODF70 ODF65520:ODF65536 ODF65538:ODF65606 ODF131056:ODF131072 ODF131074:ODF131142 ODF196592:ODF196608 ODF196610:ODF196678 ODF262128:ODF262144 ODF262146:ODF262214 ODF327664:ODF327680 ODF327682:ODF327750 ODF393200:ODF393216 ODF393218:ODF393286 ODF458736:ODF458752 ODF458754:ODF458822 ODF524272:ODF524288 ODF524290:ODF524358 ODF589808:ODF589824 ODF589826:ODF589894 ODF655344:ODF655360 ODF655362:ODF655430 ODF720880:ODF720896 ODF720898:ODF720966 ODF786416:ODF786432 ODF786434:ODF786502 ODF851952:ODF851968 ODF851970:ODF852038 ODF917488:ODF917504 ODF917506:ODF917574 ODF983024:ODF983040 ODF983042:ODF983110 ONB3:ONB19 ONB21:ONB70 ONB65520:ONB65536 ONB65538:ONB65606 ONB131056:ONB131072 ONB131074:ONB131142 ONB196592:ONB196608 ONB196610:ONB196678 ONB262128:ONB262144 ONB262146:ONB262214 ONB327664:ONB327680 ONB327682:ONB327750 ONB393200:ONB393216 ONB393218:ONB393286 ONB458736:ONB458752 ONB458754:ONB458822 ONB524272:ONB524288 ONB524290:ONB524358 ONB589808:ONB589824 ONB589826:ONB589894 ONB655344:ONB655360 ONB655362:ONB655430 ONB720880:ONB720896 ONB720898:ONB720966 ONB786416:ONB786432 ONB786434:ONB786502 ONB851952:ONB851968 ONB851970:ONB852038 ONB917488:ONB917504 ONB917506:ONB917574 ONB983024:ONB983040 ONB983042:ONB983110 OWX3:OWX19 OWX21:OWX70 OWX65520:OWX65536 OWX65538:OWX65606 OWX131056:OWX131072 OWX131074:OWX131142 OWX196592:OWX196608 OWX196610:OWX196678 OWX262128:OWX262144 OWX262146:OWX262214 OWX327664:OWX327680 OWX327682:OWX327750 OWX393200:OWX393216 OWX393218:OWX393286 OWX458736:OWX458752 OWX458754:OWX458822 OWX524272:OWX524288 OWX524290:OWX524358 OWX589808:OWX589824 OWX589826:OWX589894 OWX655344:OWX655360 OWX655362:OWX655430 OWX720880:OWX720896 OWX720898:OWX720966 OWX786416:OWX786432 OWX786434:OWX786502 OWX851952:OWX851968 OWX851970:OWX852038 OWX917488:OWX917504 OWX917506:OWX917574 OWX983024:OWX983040 OWX983042:OWX983110 PGT3:PGT19 PGT21:PGT70 PGT65520:PGT65536 PGT65538:PGT65606 PGT131056:PGT131072 PGT131074:PGT131142 PGT196592:PGT196608 PGT196610:PGT196678 PGT262128:PGT262144 PGT262146:PGT262214 PGT327664:PGT327680 PGT327682:PGT327750 PGT393200:PGT393216 PGT393218:PGT393286 PGT458736:PGT458752 PGT458754:PGT458822 PGT524272:PGT524288 PGT524290:PGT524358 PGT589808:PGT589824 PGT589826:PGT589894 PGT655344:PGT655360 PGT655362:PGT655430 PGT720880:PGT720896 PGT720898:PGT720966 PGT786416:PGT786432 PGT786434:PGT786502 PGT851952:PGT851968 PGT851970:PGT852038 PGT917488:PGT917504 PGT917506:PGT917574 PGT983024:PGT983040 PGT983042:PGT983110 PQP3:PQP19 PQP21:PQP70 PQP65520:PQP65536 PQP65538:PQP65606 PQP131056:PQP131072 PQP131074:PQP131142 PQP196592:PQP196608 PQP196610:PQP196678 PQP262128:PQP262144 PQP262146:PQP262214 PQP327664:PQP327680 PQP327682:PQP327750 PQP393200:PQP393216 PQP393218:PQP393286 PQP458736:PQP458752 PQP458754:PQP458822 PQP524272:PQP524288 PQP524290:PQP524358 PQP589808:PQP589824 PQP589826:PQP589894 PQP655344:PQP655360 PQP655362:PQP655430 PQP720880:PQP720896 PQP720898:PQP720966 PQP786416:PQP786432 PQP786434:PQP786502 PQP851952:PQP851968 PQP851970:PQP852038 PQP917488:PQP917504 PQP917506:PQP917574 PQP983024:PQP983040 PQP983042:PQP983110 QAL3:QAL19 QAL21:QAL70 QAL65520:QAL65536 QAL65538:QAL65606 QAL131056:QAL131072 QAL131074:QAL131142 QAL196592:QAL196608 QAL196610:QAL196678 QAL262128:QAL262144 QAL262146:QAL262214 QAL327664:QAL327680 QAL327682:QAL327750 QAL393200:QAL393216 QAL393218:QAL393286 QAL458736:QAL458752 QAL458754:QAL458822 QAL524272:QAL524288 QAL524290:QAL524358 QAL589808:QAL589824 QAL589826:QAL589894 QAL655344:QAL655360 QAL655362:QAL655430 QAL720880:QAL720896 QAL720898:QAL720966 QAL786416:QAL786432 QAL786434:QAL786502 QAL851952:QAL851968 QAL851970:QAL852038 QAL917488:QAL917504 QAL917506:QAL917574 QAL983024:QAL983040 QAL983042:QAL983110 QKH3:QKH19 QKH21:QKH70 QKH65520:QKH65536 QKH65538:QKH65606 QKH131056:QKH131072 QKH131074:QKH131142 QKH196592:QKH196608 QKH196610:QKH196678 QKH262128:QKH262144 QKH262146:QKH262214 QKH327664:QKH327680 QKH327682:QKH327750 QKH393200:QKH393216 QKH393218:QKH393286 QKH458736:QKH458752 QKH458754:QKH458822 QKH524272:QKH524288 QKH524290:QKH524358 QKH589808:QKH589824 QKH589826:QKH589894 QKH655344:QKH655360 QKH655362:QKH655430 QKH720880:QKH720896 QKH720898:QKH720966 QKH786416:QKH786432 QKH786434:QKH786502 QKH851952:QKH851968 QKH851970:QKH852038 QKH917488:QKH917504 QKH917506:QKH917574 QKH983024:QKH983040 QKH983042:QKH983110 QUD3:QUD19 QUD21:QUD70 QUD65520:QUD65536 QUD65538:QUD65606 QUD131056:QUD131072 QUD131074:QUD131142 QUD196592:QUD196608 QUD196610:QUD196678 QUD262128:QUD262144 QUD262146:QUD262214 QUD327664:QUD327680 QUD327682:QUD327750 QUD393200:QUD393216 QUD393218:QUD393286 QUD458736:QUD458752 QUD458754:QUD458822 QUD524272:QUD524288 QUD524290:QUD524358 QUD589808:QUD589824 QUD589826:QUD589894 QUD655344:QUD655360 QUD655362:QUD655430 QUD720880:QUD720896 QUD720898:QUD720966 QUD786416:QUD786432 QUD786434:QUD786502 QUD851952:QUD851968 QUD851970:QUD852038 QUD917488:QUD917504 QUD917506:QUD917574 QUD983024:QUD983040 QUD983042:QUD983110 RDZ3:RDZ19 RDZ21:RDZ70 RDZ65520:RDZ65536 RDZ65538:RDZ65606 RDZ131056:RDZ131072 RDZ131074:RDZ131142 RDZ196592:RDZ196608 RDZ196610:RDZ196678 RDZ262128:RDZ262144 RDZ262146:RDZ262214 RDZ327664:RDZ327680 RDZ327682:RDZ327750 RDZ393200:RDZ393216 RDZ393218:RDZ393286 RDZ458736:RDZ458752 RDZ458754:RDZ458822 RDZ524272:RDZ524288 RDZ524290:RDZ524358 RDZ589808:RDZ589824 RDZ589826:RDZ589894 RDZ655344:RDZ655360 RDZ655362:RDZ655430 RDZ720880:RDZ720896 RDZ720898:RDZ720966 RDZ786416:RDZ786432 RDZ786434:RDZ786502 RDZ851952:RDZ851968 RDZ851970:RDZ852038 RDZ917488:RDZ917504 RDZ917506:RDZ917574 RDZ983024:RDZ983040 RDZ983042:RDZ983110 RNV3:RNV19 RNV21:RNV70 RNV65520:RNV65536 RNV65538:RNV65606 RNV131056:RNV131072 RNV131074:RNV131142 RNV196592:RNV196608 RNV196610:RNV196678 RNV262128:RNV262144 RNV262146:RNV262214 RNV327664:RNV327680 RNV327682:RNV327750 RNV393200:RNV393216 RNV393218:RNV393286 RNV458736:RNV458752 RNV458754:RNV458822 RNV524272:RNV524288 RNV524290:RNV524358 RNV589808:RNV589824 RNV589826:RNV589894 RNV655344:RNV655360 RNV655362:RNV655430 RNV720880:RNV720896 RNV720898:RNV720966 RNV786416:RNV786432 RNV786434:RNV786502 RNV851952:RNV851968 RNV851970:RNV852038 RNV917488:RNV917504 RNV917506:RNV917574 RNV983024:RNV983040 RNV983042:RNV983110 RXR3:RXR19 RXR21:RXR70 RXR65520:RXR65536 RXR65538:RXR65606 RXR131056:RXR131072 RXR131074:RXR131142 RXR196592:RXR196608 RXR196610:RXR196678 RXR262128:RXR262144 RXR262146:RXR262214 RXR327664:RXR327680 RXR327682:RXR327750 RXR393200:RXR393216 RXR393218:RXR393286 RXR458736:RXR458752 RXR458754:RXR458822 RXR524272:RXR524288 RXR524290:RXR524358 RXR589808:RXR589824 RXR589826:RXR589894 RXR655344:RXR655360 RXR655362:RXR655430 RXR720880:RXR720896 RXR720898:RXR720966 RXR786416:RXR786432 RXR786434:RXR786502 RXR851952:RXR851968 RXR851970:RXR852038 RXR917488:RXR917504 RXR917506:RXR917574 RXR983024:RXR983040 RXR983042:RXR983110 SHN3:SHN19 SHN21:SHN70 SHN65520:SHN65536 SHN65538:SHN65606 SHN131056:SHN131072 SHN131074:SHN131142 SHN196592:SHN196608 SHN196610:SHN196678 SHN262128:SHN262144 SHN262146:SHN262214 SHN327664:SHN327680 SHN327682:SHN327750 SHN393200:SHN393216 SHN393218:SHN393286 SHN458736:SHN458752 SHN458754:SHN458822 SHN524272:SHN524288 SHN524290:SHN524358 SHN589808:SHN589824 SHN589826:SHN589894 SHN655344:SHN655360 SHN655362:SHN655430 SHN720880:SHN720896 SHN720898:SHN720966 SHN786416:SHN786432 SHN786434:SHN786502 SHN851952:SHN851968 SHN851970:SHN852038 SHN917488:SHN917504 SHN917506:SHN917574 SHN983024:SHN983040 SHN983042:SHN983110 SRJ3:SRJ19 SRJ21:SRJ70 SRJ65520:SRJ65536 SRJ65538:SRJ65606 SRJ131056:SRJ131072 SRJ131074:SRJ131142 SRJ196592:SRJ196608 SRJ196610:SRJ196678 SRJ262128:SRJ262144 SRJ262146:SRJ262214 SRJ327664:SRJ327680 SRJ327682:SRJ327750 SRJ393200:SRJ393216 SRJ393218:SRJ393286 SRJ458736:SRJ458752 SRJ458754:SRJ458822 SRJ524272:SRJ524288 SRJ524290:SRJ524358 SRJ589808:SRJ589824 SRJ589826:SRJ589894 SRJ655344:SRJ655360 SRJ655362:SRJ655430 SRJ720880:SRJ720896 SRJ720898:SRJ720966 SRJ786416:SRJ786432 SRJ786434:SRJ786502 SRJ851952:SRJ851968 SRJ851970:SRJ852038 SRJ917488:SRJ917504 SRJ917506:SRJ917574 SRJ983024:SRJ983040 SRJ983042:SRJ983110 TBF3:TBF19 TBF21:TBF70 TBF65520:TBF65536 TBF65538:TBF65606 TBF131056:TBF131072 TBF131074:TBF131142 TBF196592:TBF196608 TBF196610:TBF196678 TBF262128:TBF262144 TBF262146:TBF262214 TBF327664:TBF327680 TBF327682:TBF327750 TBF393200:TBF393216 TBF393218:TBF393286 TBF458736:TBF458752 TBF458754:TBF458822 TBF524272:TBF524288 TBF524290:TBF524358 TBF589808:TBF589824 TBF589826:TBF589894 TBF655344:TBF655360 TBF655362:TBF655430 TBF720880:TBF720896 TBF720898:TBF720966 TBF786416:TBF786432 TBF786434:TBF786502 TBF851952:TBF851968 TBF851970:TBF852038 TBF917488:TBF917504 TBF917506:TBF917574 TBF983024:TBF983040 TBF983042:TBF983110 TLB3:TLB19 TLB21:TLB70 TLB65520:TLB65536 TLB65538:TLB65606 TLB131056:TLB131072 TLB131074:TLB131142 TLB196592:TLB196608 TLB196610:TLB196678 TLB262128:TLB262144 TLB262146:TLB262214 TLB327664:TLB327680 TLB327682:TLB327750 TLB393200:TLB393216 TLB393218:TLB393286 TLB458736:TLB458752 TLB458754:TLB458822 TLB524272:TLB524288 TLB524290:TLB524358 TLB589808:TLB589824 TLB589826:TLB589894 TLB655344:TLB655360 TLB655362:TLB655430 TLB720880:TLB720896 TLB720898:TLB720966 TLB786416:TLB786432 TLB786434:TLB786502 TLB851952:TLB851968 TLB851970:TLB852038 TLB917488:TLB917504 TLB917506:TLB917574 TLB983024:TLB983040 TLB983042:TLB983110 TUX3:TUX19 TUX21:TUX70 TUX65520:TUX65536 TUX65538:TUX65606 TUX131056:TUX131072 TUX131074:TUX131142 TUX196592:TUX196608 TUX196610:TUX196678 TUX262128:TUX262144 TUX262146:TUX262214 TUX327664:TUX327680 TUX327682:TUX327750 TUX393200:TUX393216 TUX393218:TUX393286 TUX458736:TUX458752 TUX458754:TUX458822 TUX524272:TUX524288 TUX524290:TUX524358 TUX589808:TUX589824 TUX589826:TUX589894 TUX655344:TUX655360 TUX655362:TUX655430 TUX720880:TUX720896 TUX720898:TUX720966 TUX786416:TUX786432 TUX786434:TUX786502 TUX851952:TUX851968 TUX851970:TUX852038 TUX917488:TUX917504 TUX917506:TUX917574 TUX983024:TUX983040 TUX983042:TUX983110 UET3:UET19 UET21:UET70 UET65520:UET65536 UET65538:UET65606 UET131056:UET131072 UET131074:UET131142 UET196592:UET196608 UET196610:UET196678 UET262128:UET262144 UET262146:UET262214 UET327664:UET327680 UET327682:UET327750 UET393200:UET393216 UET393218:UET393286 UET458736:UET458752 UET458754:UET458822 UET524272:UET524288 UET524290:UET524358 UET589808:UET589824 UET589826:UET589894 UET655344:UET655360 UET655362:UET655430 UET720880:UET720896 UET720898:UET720966 UET786416:UET786432 UET786434:UET786502 UET851952:UET851968 UET851970:UET852038 UET917488:UET917504 UET917506:UET917574 UET983024:UET983040 UET983042:UET983110 UOP3:UOP19 UOP21:UOP70 UOP65520:UOP65536 UOP65538:UOP65606 UOP131056:UOP131072 UOP131074:UOP131142 UOP196592:UOP196608 UOP196610:UOP196678 UOP262128:UOP262144 UOP262146:UOP262214 UOP327664:UOP327680 UOP327682:UOP327750 UOP393200:UOP393216 UOP393218:UOP393286 UOP458736:UOP458752 UOP458754:UOP458822 UOP524272:UOP524288 UOP524290:UOP524358 UOP589808:UOP589824 UOP589826:UOP589894 UOP655344:UOP655360 UOP655362:UOP655430 UOP720880:UOP720896 UOP720898:UOP720966 UOP786416:UOP786432 UOP786434:UOP786502 UOP851952:UOP851968 UOP851970:UOP852038 UOP917488:UOP917504 UOP917506:UOP917574 UOP983024:UOP983040 UOP983042:UOP983110 UYL3:UYL19 UYL21:UYL70 UYL65520:UYL65536 UYL65538:UYL65606 UYL131056:UYL131072 UYL131074:UYL131142 UYL196592:UYL196608 UYL196610:UYL196678 UYL262128:UYL262144 UYL262146:UYL262214 UYL327664:UYL327680 UYL327682:UYL327750 UYL393200:UYL393216 UYL393218:UYL393286 UYL458736:UYL458752 UYL458754:UYL458822 UYL524272:UYL524288 UYL524290:UYL524358 UYL589808:UYL589824 UYL589826:UYL589894 UYL655344:UYL655360 UYL655362:UYL655430 UYL720880:UYL720896 UYL720898:UYL720966 UYL786416:UYL786432 UYL786434:UYL786502 UYL851952:UYL851968 UYL851970:UYL852038 UYL917488:UYL917504 UYL917506:UYL917574 UYL983024:UYL983040 UYL983042:UYL983110 VIH3:VIH19 VIH21:VIH70 VIH65520:VIH65536 VIH65538:VIH65606 VIH131056:VIH131072 VIH131074:VIH131142 VIH196592:VIH196608 VIH196610:VIH196678 VIH262128:VIH262144 VIH262146:VIH262214 VIH327664:VIH327680 VIH327682:VIH327750 VIH393200:VIH393216 VIH393218:VIH393286 VIH458736:VIH458752 VIH458754:VIH458822 VIH524272:VIH524288 VIH524290:VIH524358 VIH589808:VIH589824 VIH589826:VIH589894 VIH655344:VIH655360 VIH655362:VIH655430 VIH720880:VIH720896 VIH720898:VIH720966 VIH786416:VIH786432 VIH786434:VIH786502 VIH851952:VIH851968 VIH851970:VIH852038 VIH917488:VIH917504 VIH917506:VIH917574 VIH983024:VIH983040 VIH983042:VIH983110 VSD3:VSD19 VSD21:VSD70 VSD65520:VSD65536 VSD65538:VSD65606 VSD131056:VSD131072 VSD131074:VSD131142 VSD196592:VSD196608 VSD196610:VSD196678 VSD262128:VSD262144 VSD262146:VSD262214 VSD327664:VSD327680 VSD327682:VSD327750 VSD393200:VSD393216 VSD393218:VSD393286 VSD458736:VSD458752 VSD458754:VSD458822 VSD524272:VSD524288 VSD524290:VSD524358 VSD589808:VSD589824 VSD589826:VSD589894 VSD655344:VSD655360 VSD655362:VSD655430 VSD720880:VSD720896 VSD720898:VSD720966 VSD786416:VSD786432 VSD786434:VSD786502 VSD851952:VSD851968 VSD851970:VSD852038 VSD917488:VSD917504 VSD917506:VSD917574 VSD983024:VSD983040 VSD983042:VSD983110 WBZ3:WBZ19 WBZ21:WBZ70 WBZ65520:WBZ65536 WBZ65538:WBZ65606 WBZ131056:WBZ131072 WBZ131074:WBZ131142 WBZ196592:WBZ196608 WBZ196610:WBZ196678 WBZ262128:WBZ262144 WBZ262146:WBZ262214 WBZ327664:WBZ327680 WBZ327682:WBZ327750 WBZ393200:WBZ393216 WBZ393218:WBZ393286 WBZ458736:WBZ458752 WBZ458754:WBZ458822 WBZ524272:WBZ524288 WBZ524290:WBZ524358 WBZ589808:WBZ589824 WBZ589826:WBZ589894 WBZ655344:WBZ655360 WBZ655362:WBZ655430 WBZ720880:WBZ720896 WBZ720898:WBZ720966 WBZ786416:WBZ786432 WBZ786434:WBZ786502 WBZ851952:WBZ851968 WBZ851970:WBZ852038 WBZ917488:WBZ917504 WBZ917506:WBZ917574 WBZ983024:WBZ983040 WBZ983042:WBZ983110 WLV3:WLV19 WLV21:WLV70 WLV65520:WLV65536 WLV65538:WLV65606 WLV131056:WLV131072 WLV131074:WLV131142 WLV196592:WLV196608 WLV196610:WLV196678 WLV262128:WLV262144 WLV262146:WLV262214 WLV327664:WLV327680 WLV327682:WLV327750 WLV393200:WLV393216 WLV393218:WLV393286 WLV458736:WLV458752 WLV458754:WLV458822 WLV524272:WLV524288 WLV524290:WLV524358 WLV589808:WLV589824 WLV589826:WLV589894 WLV655344:WLV655360 WLV655362:WLV655430 WLV720880:WLV720896 WLV720898:WLV720966 WLV786416:WLV786432 WLV786434:WLV786502 WLV851952:WLV851968 WLV851970:WLV852038 WLV917488:WLV917504 WLV917506:WLV917574 WLV983024:WLV983040 WLV983042:WLV983110 WVR3:WVR19 WVR21:WVR70 WVR65520:WVR65536 WVR65538:WVR65606 WVR131056:WVR131072 WVR131074:WVR131142 WVR196592:WVR196608 WVR196610:WVR196678 WVR262128:WVR262144 WVR262146:WVR262214 WVR327664:WVR327680 WVR327682:WVR327750 WVR393200:WVR393216 WVR393218:WVR393286 WVR458736:WVR458752 WVR458754:WVR458822 WVR524272:WVR524288 WVR524290:WVR524358 WVR589808:WVR589824 WVR589826:WVR589894 WVR655344:WVR655360 WVR655362:WVR655430 WVR720880:WVR720896 WVR720898:WVR720966 WVR786416:WVR786432 WVR786434:WVR786502 WVR851952:WVR851968 WVR851970:WVR852038 WVR917488:WVR917504 WVR917506:WVR917574 WVR983024:WVR983040 WVR983042:WVR983110">
      <formula1>"客观性,主观性"</formula1>
    </dataValidation>
    <dataValidation type="list" allowBlank="1" showInputMessage="1" showErrorMessage="1" sqref="Q4:Q70 Q65521:Q65606 Q131057:Q131142 Q196593:Q196678 Q262129:Q262214 Q327665:Q327750 Q393201:Q393286 Q458737:Q458822 Q524273:Q524358 Q589809:Q589894 Q655345:Q655430 Q720881:Q720966 Q786417:Q786502 Q851953:Q852038 Q917489:Q917574 Q983025:Q983110 JM4:JM70 JM65521:JM65606 JM131057:JM131142 JM196593:JM196678 JM262129:JM262214 JM327665:JM327750 JM393201:JM393286 JM458737:JM458822 JM524273:JM524358 JM589809:JM589894 JM655345:JM655430 JM720881:JM720966 JM786417:JM786502 JM851953:JM852038 JM917489:JM917574 JM983025:JM983110 TI4:TI70 TI65521:TI65606 TI131057:TI131142 TI196593:TI196678 TI262129:TI262214 TI327665:TI327750 TI393201:TI393286 TI458737:TI458822 TI524273:TI524358 TI589809:TI589894 TI655345:TI655430 TI720881:TI720966 TI786417:TI786502 TI851953:TI852038 TI917489:TI917574 TI983025:TI983110 ADE4:ADE70 ADE65521:ADE65606 ADE131057:ADE131142 ADE196593:ADE196678 ADE262129:ADE262214 ADE327665:ADE327750 ADE393201:ADE393286 ADE458737:ADE458822 ADE524273:ADE524358 ADE589809:ADE589894 ADE655345:ADE655430 ADE720881:ADE720966 ADE786417:ADE786502 ADE851953:ADE852038 ADE917489:ADE917574 ADE983025:ADE983110 ANA4:ANA70 ANA65521:ANA65606 ANA131057:ANA131142 ANA196593:ANA196678 ANA262129:ANA262214 ANA327665:ANA327750 ANA393201:ANA393286 ANA458737:ANA458822 ANA524273:ANA524358 ANA589809:ANA589894 ANA655345:ANA655430 ANA720881:ANA720966 ANA786417:ANA786502 ANA851953:ANA852038 ANA917489:ANA917574 ANA983025:ANA983110 AWW4:AWW70 AWW65521:AWW65606 AWW131057:AWW131142 AWW196593:AWW196678 AWW262129:AWW262214 AWW327665:AWW327750 AWW393201:AWW393286 AWW458737:AWW458822 AWW524273:AWW524358 AWW589809:AWW589894 AWW655345:AWW655430 AWW720881:AWW720966 AWW786417:AWW786502 AWW851953:AWW852038 AWW917489:AWW917574 AWW983025:AWW983110 BGS4:BGS70 BGS65521:BGS65606 BGS131057:BGS131142 BGS196593:BGS196678 BGS262129:BGS262214 BGS327665:BGS327750 BGS393201:BGS393286 BGS458737:BGS458822 BGS524273:BGS524358 BGS589809:BGS589894 BGS655345:BGS655430 BGS720881:BGS720966 BGS786417:BGS786502 BGS851953:BGS852038 BGS917489:BGS917574 BGS983025:BGS983110 BQO4:BQO70 BQO65521:BQO65606 BQO131057:BQO131142 BQO196593:BQO196678 BQO262129:BQO262214 BQO327665:BQO327750 BQO393201:BQO393286 BQO458737:BQO458822 BQO524273:BQO524358 BQO589809:BQO589894 BQO655345:BQO655430 BQO720881:BQO720966 BQO786417:BQO786502 BQO851953:BQO852038 BQO917489:BQO917574 BQO983025:BQO983110 CAK4:CAK70 CAK65521:CAK65606 CAK131057:CAK131142 CAK196593:CAK196678 CAK262129:CAK262214 CAK327665:CAK327750 CAK393201:CAK393286 CAK458737:CAK458822 CAK524273:CAK524358 CAK589809:CAK589894 CAK655345:CAK655430 CAK720881:CAK720966 CAK786417:CAK786502 CAK851953:CAK852038 CAK917489:CAK917574 CAK983025:CAK983110 CKG4:CKG70 CKG65521:CKG65606 CKG131057:CKG131142 CKG196593:CKG196678 CKG262129:CKG262214 CKG327665:CKG327750 CKG393201:CKG393286 CKG458737:CKG458822 CKG524273:CKG524358 CKG589809:CKG589894 CKG655345:CKG655430 CKG720881:CKG720966 CKG786417:CKG786502 CKG851953:CKG852038 CKG917489:CKG917574 CKG983025:CKG983110 CUC4:CUC70 CUC65521:CUC65606 CUC131057:CUC131142 CUC196593:CUC196678 CUC262129:CUC262214 CUC327665:CUC327750 CUC393201:CUC393286 CUC458737:CUC458822 CUC524273:CUC524358 CUC589809:CUC589894 CUC655345:CUC655430 CUC720881:CUC720966 CUC786417:CUC786502 CUC851953:CUC852038 CUC917489:CUC917574 CUC983025:CUC983110 DDY4:DDY70 DDY65521:DDY65606 DDY131057:DDY131142 DDY196593:DDY196678 DDY262129:DDY262214 DDY327665:DDY327750 DDY393201:DDY393286 DDY458737:DDY458822 DDY524273:DDY524358 DDY589809:DDY589894 DDY655345:DDY655430 DDY720881:DDY720966 DDY786417:DDY786502 DDY851953:DDY852038 DDY917489:DDY917574 DDY983025:DDY983110 DNU4:DNU70 DNU65521:DNU65606 DNU131057:DNU131142 DNU196593:DNU196678 DNU262129:DNU262214 DNU327665:DNU327750 DNU393201:DNU393286 DNU458737:DNU458822 DNU524273:DNU524358 DNU589809:DNU589894 DNU655345:DNU655430 DNU720881:DNU720966 DNU786417:DNU786502 DNU851953:DNU852038 DNU917489:DNU917574 DNU983025:DNU983110 DXQ4:DXQ70 DXQ65521:DXQ65606 DXQ131057:DXQ131142 DXQ196593:DXQ196678 DXQ262129:DXQ262214 DXQ327665:DXQ327750 DXQ393201:DXQ393286 DXQ458737:DXQ458822 DXQ524273:DXQ524358 DXQ589809:DXQ589894 DXQ655345:DXQ655430 DXQ720881:DXQ720966 DXQ786417:DXQ786502 DXQ851953:DXQ852038 DXQ917489:DXQ917574 DXQ983025:DXQ983110 EHM4:EHM70 EHM65521:EHM65606 EHM131057:EHM131142 EHM196593:EHM196678 EHM262129:EHM262214 EHM327665:EHM327750 EHM393201:EHM393286 EHM458737:EHM458822 EHM524273:EHM524358 EHM589809:EHM589894 EHM655345:EHM655430 EHM720881:EHM720966 EHM786417:EHM786502 EHM851953:EHM852038 EHM917489:EHM917574 EHM983025:EHM983110 ERI4:ERI70 ERI65521:ERI65606 ERI131057:ERI131142 ERI196593:ERI196678 ERI262129:ERI262214 ERI327665:ERI327750 ERI393201:ERI393286 ERI458737:ERI458822 ERI524273:ERI524358 ERI589809:ERI589894 ERI655345:ERI655430 ERI720881:ERI720966 ERI786417:ERI786502 ERI851953:ERI852038 ERI917489:ERI917574 ERI983025:ERI983110 FBE4:FBE70 FBE65521:FBE65606 FBE131057:FBE131142 FBE196593:FBE196678 FBE262129:FBE262214 FBE327665:FBE327750 FBE393201:FBE393286 FBE458737:FBE458822 FBE524273:FBE524358 FBE589809:FBE589894 FBE655345:FBE655430 FBE720881:FBE720966 FBE786417:FBE786502 FBE851953:FBE852038 FBE917489:FBE917574 FBE983025:FBE983110 FLA4:FLA70 FLA65521:FLA65606 FLA131057:FLA131142 FLA196593:FLA196678 FLA262129:FLA262214 FLA327665:FLA327750 FLA393201:FLA393286 FLA458737:FLA458822 FLA524273:FLA524358 FLA589809:FLA589894 FLA655345:FLA655430 FLA720881:FLA720966 FLA786417:FLA786502 FLA851953:FLA852038 FLA917489:FLA917574 FLA983025:FLA983110 FUW4:FUW70 FUW65521:FUW65606 FUW131057:FUW131142 FUW196593:FUW196678 FUW262129:FUW262214 FUW327665:FUW327750 FUW393201:FUW393286 FUW458737:FUW458822 FUW524273:FUW524358 FUW589809:FUW589894 FUW655345:FUW655430 FUW720881:FUW720966 FUW786417:FUW786502 FUW851953:FUW852038 FUW917489:FUW917574 FUW983025:FUW983110 GES4:GES70 GES65521:GES65606 GES131057:GES131142 GES196593:GES196678 GES262129:GES262214 GES327665:GES327750 GES393201:GES393286 GES458737:GES458822 GES524273:GES524358 GES589809:GES589894 GES655345:GES655430 GES720881:GES720966 GES786417:GES786502 GES851953:GES852038 GES917489:GES917574 GES983025:GES983110 GOO4:GOO70 GOO65521:GOO65606 GOO131057:GOO131142 GOO196593:GOO196678 GOO262129:GOO262214 GOO327665:GOO327750 GOO393201:GOO393286 GOO458737:GOO458822 GOO524273:GOO524358 GOO589809:GOO589894 GOO655345:GOO655430 GOO720881:GOO720966 GOO786417:GOO786502 GOO851953:GOO852038 GOO917489:GOO917574 GOO983025:GOO983110 GYK4:GYK70 GYK65521:GYK65606 GYK131057:GYK131142 GYK196593:GYK196678 GYK262129:GYK262214 GYK327665:GYK327750 GYK393201:GYK393286 GYK458737:GYK458822 GYK524273:GYK524358 GYK589809:GYK589894 GYK655345:GYK655430 GYK720881:GYK720966 GYK786417:GYK786502 GYK851953:GYK852038 GYK917489:GYK917574 GYK983025:GYK983110 HIG4:HIG70 HIG65521:HIG65606 HIG131057:HIG131142 HIG196593:HIG196678 HIG262129:HIG262214 HIG327665:HIG327750 HIG393201:HIG393286 HIG458737:HIG458822 HIG524273:HIG524358 HIG589809:HIG589894 HIG655345:HIG655430 HIG720881:HIG720966 HIG786417:HIG786502 HIG851953:HIG852038 HIG917489:HIG917574 HIG983025:HIG983110 HSC4:HSC70 HSC65521:HSC65606 HSC131057:HSC131142 HSC196593:HSC196678 HSC262129:HSC262214 HSC327665:HSC327750 HSC393201:HSC393286 HSC458737:HSC458822 HSC524273:HSC524358 HSC589809:HSC589894 HSC655345:HSC655430 HSC720881:HSC720966 HSC786417:HSC786502 HSC851953:HSC852038 HSC917489:HSC917574 HSC983025:HSC983110 IBY4:IBY70 IBY65521:IBY65606 IBY131057:IBY131142 IBY196593:IBY196678 IBY262129:IBY262214 IBY327665:IBY327750 IBY393201:IBY393286 IBY458737:IBY458822 IBY524273:IBY524358 IBY589809:IBY589894 IBY655345:IBY655430 IBY720881:IBY720966 IBY786417:IBY786502 IBY851953:IBY852038 IBY917489:IBY917574 IBY983025:IBY983110 ILU4:ILU70 ILU65521:ILU65606 ILU131057:ILU131142 ILU196593:ILU196678 ILU262129:ILU262214 ILU327665:ILU327750 ILU393201:ILU393286 ILU458737:ILU458822 ILU524273:ILU524358 ILU589809:ILU589894 ILU655345:ILU655430 ILU720881:ILU720966 ILU786417:ILU786502 ILU851953:ILU852038 ILU917489:ILU917574 ILU983025:ILU983110 IVQ4:IVQ70 IVQ65521:IVQ65606 IVQ131057:IVQ131142 IVQ196593:IVQ196678 IVQ262129:IVQ262214 IVQ327665:IVQ327750 IVQ393201:IVQ393286 IVQ458737:IVQ458822 IVQ524273:IVQ524358 IVQ589809:IVQ589894 IVQ655345:IVQ655430 IVQ720881:IVQ720966 IVQ786417:IVQ786502 IVQ851953:IVQ852038 IVQ917489:IVQ917574 IVQ983025:IVQ983110 JFM4:JFM70 JFM65521:JFM65606 JFM131057:JFM131142 JFM196593:JFM196678 JFM262129:JFM262214 JFM327665:JFM327750 JFM393201:JFM393286 JFM458737:JFM458822 JFM524273:JFM524358 JFM589809:JFM589894 JFM655345:JFM655430 JFM720881:JFM720966 JFM786417:JFM786502 JFM851953:JFM852038 JFM917489:JFM917574 JFM983025:JFM983110 JPI4:JPI70 JPI65521:JPI65606 JPI131057:JPI131142 JPI196593:JPI196678 JPI262129:JPI262214 JPI327665:JPI327750 JPI393201:JPI393286 JPI458737:JPI458822 JPI524273:JPI524358 JPI589809:JPI589894 JPI655345:JPI655430 JPI720881:JPI720966 JPI786417:JPI786502 JPI851953:JPI852038 JPI917489:JPI917574 JPI983025:JPI983110 JZE4:JZE70 JZE65521:JZE65606 JZE131057:JZE131142 JZE196593:JZE196678 JZE262129:JZE262214 JZE327665:JZE327750 JZE393201:JZE393286 JZE458737:JZE458822 JZE524273:JZE524358 JZE589809:JZE589894 JZE655345:JZE655430 JZE720881:JZE720966 JZE786417:JZE786502 JZE851953:JZE852038 JZE917489:JZE917574 JZE983025:JZE983110 KJA4:KJA70 KJA65521:KJA65606 KJA131057:KJA131142 KJA196593:KJA196678 KJA262129:KJA262214 KJA327665:KJA327750 KJA393201:KJA393286 KJA458737:KJA458822 KJA524273:KJA524358 KJA589809:KJA589894 KJA655345:KJA655430 KJA720881:KJA720966 KJA786417:KJA786502 KJA851953:KJA852038 KJA917489:KJA917574 KJA983025:KJA983110 KSW4:KSW70 KSW65521:KSW65606 KSW131057:KSW131142 KSW196593:KSW196678 KSW262129:KSW262214 KSW327665:KSW327750 KSW393201:KSW393286 KSW458737:KSW458822 KSW524273:KSW524358 KSW589809:KSW589894 KSW655345:KSW655430 KSW720881:KSW720966 KSW786417:KSW786502 KSW851953:KSW852038 KSW917489:KSW917574 KSW983025:KSW983110 LCS4:LCS70 LCS65521:LCS65606 LCS131057:LCS131142 LCS196593:LCS196678 LCS262129:LCS262214 LCS327665:LCS327750 LCS393201:LCS393286 LCS458737:LCS458822 LCS524273:LCS524358 LCS589809:LCS589894 LCS655345:LCS655430 LCS720881:LCS720966 LCS786417:LCS786502 LCS851953:LCS852038 LCS917489:LCS917574 LCS983025:LCS983110 LMO4:LMO70 LMO65521:LMO65606 LMO131057:LMO131142 LMO196593:LMO196678 LMO262129:LMO262214 LMO327665:LMO327750 LMO393201:LMO393286 LMO458737:LMO458822 LMO524273:LMO524358 LMO589809:LMO589894 LMO655345:LMO655430 LMO720881:LMO720966 LMO786417:LMO786502 LMO851953:LMO852038 LMO917489:LMO917574 LMO983025:LMO983110 LWK4:LWK70 LWK65521:LWK65606 LWK131057:LWK131142 LWK196593:LWK196678 LWK262129:LWK262214 LWK327665:LWK327750 LWK393201:LWK393286 LWK458737:LWK458822 LWK524273:LWK524358 LWK589809:LWK589894 LWK655345:LWK655430 LWK720881:LWK720966 LWK786417:LWK786502 LWK851953:LWK852038 LWK917489:LWK917574 LWK983025:LWK983110 MGG4:MGG70 MGG65521:MGG65606 MGG131057:MGG131142 MGG196593:MGG196678 MGG262129:MGG262214 MGG327665:MGG327750 MGG393201:MGG393286 MGG458737:MGG458822 MGG524273:MGG524358 MGG589809:MGG589894 MGG655345:MGG655430 MGG720881:MGG720966 MGG786417:MGG786502 MGG851953:MGG852038 MGG917489:MGG917574 MGG983025:MGG983110 MQC4:MQC70 MQC65521:MQC65606 MQC131057:MQC131142 MQC196593:MQC196678 MQC262129:MQC262214 MQC327665:MQC327750 MQC393201:MQC393286 MQC458737:MQC458822 MQC524273:MQC524358 MQC589809:MQC589894 MQC655345:MQC655430 MQC720881:MQC720966 MQC786417:MQC786502 MQC851953:MQC852038 MQC917489:MQC917574 MQC983025:MQC983110 MZY4:MZY70 MZY65521:MZY65606 MZY131057:MZY131142 MZY196593:MZY196678 MZY262129:MZY262214 MZY327665:MZY327750 MZY393201:MZY393286 MZY458737:MZY458822 MZY524273:MZY524358 MZY589809:MZY589894 MZY655345:MZY655430 MZY720881:MZY720966 MZY786417:MZY786502 MZY851953:MZY852038 MZY917489:MZY917574 MZY983025:MZY983110 NJU4:NJU70 NJU65521:NJU65606 NJU131057:NJU131142 NJU196593:NJU196678 NJU262129:NJU262214 NJU327665:NJU327750 NJU393201:NJU393286 NJU458737:NJU458822 NJU524273:NJU524358 NJU589809:NJU589894 NJU655345:NJU655430 NJU720881:NJU720966 NJU786417:NJU786502 NJU851953:NJU852038 NJU917489:NJU917574 NJU983025:NJU983110 NTQ4:NTQ70 NTQ65521:NTQ65606 NTQ131057:NTQ131142 NTQ196593:NTQ196678 NTQ262129:NTQ262214 NTQ327665:NTQ327750 NTQ393201:NTQ393286 NTQ458737:NTQ458822 NTQ524273:NTQ524358 NTQ589809:NTQ589894 NTQ655345:NTQ655430 NTQ720881:NTQ720966 NTQ786417:NTQ786502 NTQ851953:NTQ852038 NTQ917489:NTQ917574 NTQ983025:NTQ983110 ODM4:ODM70 ODM65521:ODM65606 ODM131057:ODM131142 ODM196593:ODM196678 ODM262129:ODM262214 ODM327665:ODM327750 ODM393201:ODM393286 ODM458737:ODM458822 ODM524273:ODM524358 ODM589809:ODM589894 ODM655345:ODM655430 ODM720881:ODM720966 ODM786417:ODM786502 ODM851953:ODM852038 ODM917489:ODM917574 ODM983025:ODM983110 ONI4:ONI70 ONI65521:ONI65606 ONI131057:ONI131142 ONI196593:ONI196678 ONI262129:ONI262214 ONI327665:ONI327750 ONI393201:ONI393286 ONI458737:ONI458822 ONI524273:ONI524358 ONI589809:ONI589894 ONI655345:ONI655430 ONI720881:ONI720966 ONI786417:ONI786502 ONI851953:ONI852038 ONI917489:ONI917574 ONI983025:ONI983110 OXE4:OXE70 OXE65521:OXE65606 OXE131057:OXE131142 OXE196593:OXE196678 OXE262129:OXE262214 OXE327665:OXE327750 OXE393201:OXE393286 OXE458737:OXE458822 OXE524273:OXE524358 OXE589809:OXE589894 OXE655345:OXE655430 OXE720881:OXE720966 OXE786417:OXE786502 OXE851953:OXE852038 OXE917489:OXE917574 OXE983025:OXE983110 PHA4:PHA70 PHA65521:PHA65606 PHA131057:PHA131142 PHA196593:PHA196678 PHA262129:PHA262214 PHA327665:PHA327750 PHA393201:PHA393286 PHA458737:PHA458822 PHA524273:PHA524358 PHA589809:PHA589894 PHA655345:PHA655430 PHA720881:PHA720966 PHA786417:PHA786502 PHA851953:PHA852038 PHA917489:PHA917574 PHA983025:PHA983110 PQW4:PQW70 PQW65521:PQW65606 PQW131057:PQW131142 PQW196593:PQW196678 PQW262129:PQW262214 PQW327665:PQW327750 PQW393201:PQW393286 PQW458737:PQW458822 PQW524273:PQW524358 PQW589809:PQW589894 PQW655345:PQW655430 PQW720881:PQW720966 PQW786417:PQW786502 PQW851953:PQW852038 PQW917489:PQW917574 PQW983025:PQW983110 QAS4:QAS70 QAS65521:QAS65606 QAS131057:QAS131142 QAS196593:QAS196678 QAS262129:QAS262214 QAS327665:QAS327750 QAS393201:QAS393286 QAS458737:QAS458822 QAS524273:QAS524358 QAS589809:QAS589894 QAS655345:QAS655430 QAS720881:QAS720966 QAS786417:QAS786502 QAS851953:QAS852038 QAS917489:QAS917574 QAS983025:QAS983110 QKO4:QKO70 QKO65521:QKO65606 QKO131057:QKO131142 QKO196593:QKO196678 QKO262129:QKO262214 QKO327665:QKO327750 QKO393201:QKO393286 QKO458737:QKO458822 QKO524273:QKO524358 QKO589809:QKO589894 QKO655345:QKO655430 QKO720881:QKO720966 QKO786417:QKO786502 QKO851953:QKO852038 QKO917489:QKO917574 QKO983025:QKO983110 QUK4:QUK70 QUK65521:QUK65606 QUK131057:QUK131142 QUK196593:QUK196678 QUK262129:QUK262214 QUK327665:QUK327750 QUK393201:QUK393286 QUK458737:QUK458822 QUK524273:QUK524358 QUK589809:QUK589894 QUK655345:QUK655430 QUK720881:QUK720966 QUK786417:QUK786502 QUK851953:QUK852038 QUK917489:QUK917574 QUK983025:QUK983110 REG4:REG70 REG65521:REG65606 REG131057:REG131142 REG196593:REG196678 REG262129:REG262214 REG327665:REG327750 REG393201:REG393286 REG458737:REG458822 REG524273:REG524358 REG589809:REG589894 REG655345:REG655430 REG720881:REG720966 REG786417:REG786502 REG851953:REG852038 REG917489:REG917574 REG983025:REG983110 ROC4:ROC70 ROC65521:ROC65606 ROC131057:ROC131142 ROC196593:ROC196678 ROC262129:ROC262214 ROC327665:ROC327750 ROC393201:ROC393286 ROC458737:ROC458822 ROC524273:ROC524358 ROC589809:ROC589894 ROC655345:ROC655430 ROC720881:ROC720966 ROC786417:ROC786502 ROC851953:ROC852038 ROC917489:ROC917574 ROC983025:ROC983110 RXY4:RXY70 RXY65521:RXY65606 RXY131057:RXY131142 RXY196593:RXY196678 RXY262129:RXY262214 RXY327665:RXY327750 RXY393201:RXY393286 RXY458737:RXY458822 RXY524273:RXY524358 RXY589809:RXY589894 RXY655345:RXY655430 RXY720881:RXY720966 RXY786417:RXY786502 RXY851953:RXY852038 RXY917489:RXY917574 RXY983025:RXY983110 SHU4:SHU70 SHU65521:SHU65606 SHU131057:SHU131142 SHU196593:SHU196678 SHU262129:SHU262214 SHU327665:SHU327750 SHU393201:SHU393286 SHU458737:SHU458822 SHU524273:SHU524358 SHU589809:SHU589894 SHU655345:SHU655430 SHU720881:SHU720966 SHU786417:SHU786502 SHU851953:SHU852038 SHU917489:SHU917574 SHU983025:SHU983110 SRQ4:SRQ70 SRQ65521:SRQ65606 SRQ131057:SRQ131142 SRQ196593:SRQ196678 SRQ262129:SRQ262214 SRQ327665:SRQ327750 SRQ393201:SRQ393286 SRQ458737:SRQ458822 SRQ524273:SRQ524358 SRQ589809:SRQ589894 SRQ655345:SRQ655430 SRQ720881:SRQ720966 SRQ786417:SRQ786502 SRQ851953:SRQ852038 SRQ917489:SRQ917574 SRQ983025:SRQ983110 TBM4:TBM70 TBM65521:TBM65606 TBM131057:TBM131142 TBM196593:TBM196678 TBM262129:TBM262214 TBM327665:TBM327750 TBM393201:TBM393286 TBM458737:TBM458822 TBM524273:TBM524358 TBM589809:TBM589894 TBM655345:TBM655430 TBM720881:TBM720966 TBM786417:TBM786502 TBM851953:TBM852038 TBM917489:TBM917574 TBM983025:TBM983110 TLI4:TLI70 TLI65521:TLI65606 TLI131057:TLI131142 TLI196593:TLI196678 TLI262129:TLI262214 TLI327665:TLI327750 TLI393201:TLI393286 TLI458737:TLI458822 TLI524273:TLI524358 TLI589809:TLI589894 TLI655345:TLI655430 TLI720881:TLI720966 TLI786417:TLI786502 TLI851953:TLI852038 TLI917489:TLI917574 TLI983025:TLI983110 TVE4:TVE70 TVE65521:TVE65606 TVE131057:TVE131142 TVE196593:TVE196678 TVE262129:TVE262214 TVE327665:TVE327750 TVE393201:TVE393286 TVE458737:TVE458822 TVE524273:TVE524358 TVE589809:TVE589894 TVE655345:TVE655430 TVE720881:TVE720966 TVE786417:TVE786502 TVE851953:TVE852038 TVE917489:TVE917574 TVE983025:TVE983110 UFA4:UFA70 UFA65521:UFA65606 UFA131057:UFA131142 UFA196593:UFA196678 UFA262129:UFA262214 UFA327665:UFA327750 UFA393201:UFA393286 UFA458737:UFA458822 UFA524273:UFA524358 UFA589809:UFA589894 UFA655345:UFA655430 UFA720881:UFA720966 UFA786417:UFA786502 UFA851953:UFA852038 UFA917489:UFA917574 UFA983025:UFA983110 UOW4:UOW70 UOW65521:UOW65606 UOW131057:UOW131142 UOW196593:UOW196678 UOW262129:UOW262214 UOW327665:UOW327750 UOW393201:UOW393286 UOW458737:UOW458822 UOW524273:UOW524358 UOW589809:UOW589894 UOW655345:UOW655430 UOW720881:UOW720966 UOW786417:UOW786502 UOW851953:UOW852038 UOW917489:UOW917574 UOW983025:UOW983110 UYS4:UYS70 UYS65521:UYS65606 UYS131057:UYS131142 UYS196593:UYS196678 UYS262129:UYS262214 UYS327665:UYS327750 UYS393201:UYS393286 UYS458737:UYS458822 UYS524273:UYS524358 UYS589809:UYS589894 UYS655345:UYS655430 UYS720881:UYS720966 UYS786417:UYS786502 UYS851953:UYS852038 UYS917489:UYS917574 UYS983025:UYS983110 VIO4:VIO70 VIO65521:VIO65606 VIO131057:VIO131142 VIO196593:VIO196678 VIO262129:VIO262214 VIO327665:VIO327750 VIO393201:VIO393286 VIO458737:VIO458822 VIO524273:VIO524358 VIO589809:VIO589894 VIO655345:VIO655430 VIO720881:VIO720966 VIO786417:VIO786502 VIO851953:VIO852038 VIO917489:VIO917574 VIO983025:VIO983110 VSK4:VSK70 VSK65521:VSK65606 VSK131057:VSK131142 VSK196593:VSK196678 VSK262129:VSK262214 VSK327665:VSK327750 VSK393201:VSK393286 VSK458737:VSK458822 VSK524273:VSK524358 VSK589809:VSK589894 VSK655345:VSK655430 VSK720881:VSK720966 VSK786417:VSK786502 VSK851953:VSK852038 VSK917489:VSK917574 VSK983025:VSK983110 WCG4:WCG70 WCG65521:WCG65606 WCG131057:WCG131142 WCG196593:WCG196678 WCG262129:WCG262214 WCG327665:WCG327750 WCG393201:WCG393286 WCG458737:WCG458822 WCG524273:WCG524358 WCG589809:WCG589894 WCG655345:WCG655430 WCG720881:WCG720966 WCG786417:WCG786502 WCG851953:WCG852038 WCG917489:WCG917574 WCG983025:WCG983110 WMC4:WMC70 WMC65521:WMC65606 WMC131057:WMC131142 WMC196593:WMC196678 WMC262129:WMC262214 WMC327665:WMC327750 WMC393201:WMC393286 WMC458737:WMC458822 WMC524273:WMC524358 WMC589809:WMC589894 WMC655345:WMC655430 WMC720881:WMC720966 WMC786417:WMC786502 WMC851953:WMC852038 WMC917489:WMC917574 WMC983025:WMC983110 WVY4:WVY70 WVY65521:WVY65606 WVY131057:WVY131142 WVY196593:WVY196678 WVY262129:WVY262214 WVY327665:WVY327750 WVY393201:WVY393286 WVY458737:WVY458822 WVY524273:WVY524358 WVY589809:WVY589894 WVY655345:WVY655430 WVY720881:WVY720966 WVY786417:WVY786502 WVY851953:WVY852038 WVY917489:WVY917574 WVY983025:WVY983110">
      <formula1>"是,否"</formula1>
    </dataValidation>
  </dataValidations>
  <pageMargins left="0.699305555555556" right="0.699305555555556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标准相关信息</vt:lpstr>
      <vt:lpstr>技术标准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林力博</dc:creator>
  <dc:description>调峰调频发电公司供应商资质能力评估标准</dc:description>
  <cp:lastModifiedBy>代洲</cp:lastModifiedBy>
  <dcterms:created xsi:type="dcterms:W3CDTF">2006-09-13T11:21:00Z</dcterms:created>
  <cp:lastPrinted>2016-06-07T18:26:00Z</cp:lastPrinted>
  <dcterms:modified xsi:type="dcterms:W3CDTF">2018-10-10T09:53:15Z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